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SFI\Downloads\"/>
    </mc:Choice>
  </mc:AlternateContent>
  <xr:revisionPtr revIDLastSave="0" documentId="8_{53D3DDE0-FF8E-4622-BFF9-2A566380C9C1}" xr6:coauthVersionLast="47" xr6:coauthVersionMax="47" xr10:uidLastSave="{00000000-0000-0000-0000-000000000000}"/>
  <bookViews>
    <workbookView xWindow="-110" yWindow="-110" windowWidth="19420" windowHeight="11500" firstSheet="1" activeTab="2" xr2:uid="{00000000-000D-0000-FFFF-FFFF00000000}"/>
  </bookViews>
  <sheets>
    <sheet name="Data mentah" sheetId="1" r:id="rId1"/>
    <sheet name="Tahap 12" sheetId="2" r:id="rId2"/>
    <sheet name="Perhitungan DP" sheetId="3" r:id="rId3"/>
    <sheet name="Sheet1" sheetId="4" r:id="rId4"/>
    <sheet name="sheet 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3" l="1"/>
  <c r="I29" i="3"/>
  <c r="I30" i="3"/>
  <c r="F25" i="3"/>
  <c r="F13" i="3"/>
  <c r="AH45" i="3"/>
  <c r="U46" i="3"/>
  <c r="AK46" i="3"/>
  <c r="AE45" i="3"/>
  <c r="AC45" i="3"/>
  <c r="AG45" i="3" s="1"/>
  <c r="AI45" i="3" s="1"/>
  <c r="AK45" i="3" s="1"/>
  <c r="M30" i="3"/>
  <c r="M14" i="3"/>
  <c r="E8" i="3"/>
  <c r="P46" i="3"/>
  <c r="F17" i="3"/>
  <c r="D13" i="3"/>
  <c r="P13" i="3"/>
  <c r="U24" i="3"/>
  <c r="D96" i="3" l="1"/>
  <c r="F96" i="3"/>
  <c r="H96" i="3"/>
  <c r="D131" i="3"/>
  <c r="F131" i="3"/>
  <c r="H131" i="3" s="1"/>
  <c r="D126" i="3"/>
  <c r="F126" i="3"/>
  <c r="P158" i="3"/>
  <c r="R158" i="3"/>
  <c r="P126" i="3"/>
  <c r="R126" i="3"/>
  <c r="T126" i="3" s="1"/>
  <c r="D161" i="3"/>
  <c r="F161" i="3"/>
  <c r="H161" i="3" s="1"/>
  <c r="R192" i="3"/>
  <c r="F109" i="3"/>
  <c r="D109" i="3"/>
  <c r="P156" i="3"/>
  <c r="R163" i="3"/>
  <c r="R162" i="3"/>
  <c r="R161" i="3"/>
  <c r="R160" i="3"/>
  <c r="R159" i="3"/>
  <c r="P100" i="3"/>
  <c r="R100" i="3"/>
  <c r="M66" i="3"/>
  <c r="R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7" i="3"/>
  <c r="P159" i="3"/>
  <c r="P160" i="3"/>
  <c r="P161" i="3"/>
  <c r="P162" i="3"/>
  <c r="P163" i="3"/>
  <c r="P139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40" i="3"/>
  <c r="D166" i="3"/>
  <c r="F166" i="3"/>
  <c r="R129" i="3"/>
  <c r="R130" i="3"/>
  <c r="R131" i="3"/>
  <c r="P130" i="3"/>
  <c r="P131" i="3"/>
  <c r="D135" i="3"/>
  <c r="F135" i="3"/>
  <c r="D101" i="3"/>
  <c r="F101" i="3"/>
  <c r="A100" i="3"/>
  <c r="R64" i="3"/>
  <c r="R65" i="3"/>
  <c r="R66" i="3"/>
  <c r="P66" i="3"/>
  <c r="D70" i="3"/>
  <c r="P37" i="3"/>
  <c r="P32" i="3"/>
  <c r="D39" i="3"/>
  <c r="D35" i="3"/>
  <c r="D30" i="3"/>
  <c r="T158" i="3" l="1"/>
  <c r="H126" i="3"/>
  <c r="T66" i="3"/>
  <c r="H109" i="3"/>
  <c r="T161" i="3"/>
  <c r="T159" i="3"/>
  <c r="T130" i="3"/>
  <c r="T163" i="3"/>
  <c r="T131" i="3"/>
  <c r="T162" i="3"/>
  <c r="T160" i="3"/>
  <c r="H101" i="3"/>
  <c r="T100" i="3"/>
  <c r="H135" i="3"/>
  <c r="H166" i="3"/>
  <c r="R46" i="3" l="1"/>
  <c r="A47" i="3"/>
  <c r="R37" i="3"/>
  <c r="T37" i="3" s="1"/>
  <c r="R32" i="3"/>
  <c r="T32" i="3" s="1"/>
  <c r="F70" i="3"/>
  <c r="H70" i="3" s="1"/>
  <c r="F39" i="3"/>
  <c r="H39" i="3" s="1"/>
  <c r="F35" i="3"/>
  <c r="H35" i="3" s="1"/>
  <c r="F30" i="3"/>
  <c r="H30" i="3" s="1"/>
  <c r="D47" i="3"/>
  <c r="D77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76" i="3"/>
  <c r="P107" i="3"/>
  <c r="R13" i="3"/>
  <c r="X77" i="3"/>
  <c r="D162" i="3"/>
  <c r="D101" i="4" s="1"/>
  <c r="C123" i="4"/>
  <c r="C122" i="4"/>
  <c r="C121" i="4"/>
  <c r="C120" i="4"/>
  <c r="C119" i="4"/>
  <c r="C118" i="4"/>
  <c r="C112" i="4"/>
  <c r="C111" i="4"/>
  <c r="C110" i="4"/>
  <c r="C109" i="4"/>
  <c r="C108" i="4"/>
  <c r="C107" i="4"/>
  <c r="C101" i="4"/>
  <c r="C100" i="4"/>
  <c r="C99" i="4"/>
  <c r="C98" i="4"/>
  <c r="C97" i="4"/>
  <c r="C96" i="4"/>
  <c r="C90" i="4"/>
  <c r="C89" i="4"/>
  <c r="C88" i="4"/>
  <c r="C87" i="4"/>
  <c r="C86" i="4"/>
  <c r="C85" i="4"/>
  <c r="C79" i="4"/>
  <c r="C78" i="4"/>
  <c r="C77" i="4"/>
  <c r="C76" i="4"/>
  <c r="C75" i="4"/>
  <c r="C74" i="4"/>
  <c r="C68" i="4"/>
  <c r="C67" i="4"/>
  <c r="C66" i="4"/>
  <c r="C65" i="4"/>
  <c r="C64" i="4"/>
  <c r="C63" i="4"/>
  <c r="C57" i="4"/>
  <c r="C56" i="4"/>
  <c r="C55" i="4"/>
  <c r="C54" i="4"/>
  <c r="C53" i="4"/>
  <c r="C52" i="4"/>
  <c r="N63" i="4" l="1"/>
  <c r="R180" i="3"/>
  <c r="T13" i="3"/>
  <c r="T139" i="3"/>
  <c r="H107" i="4" s="1"/>
  <c r="M46" i="4"/>
  <c r="M45" i="4"/>
  <c r="M44" i="4"/>
  <c r="M43" i="4"/>
  <c r="M42" i="4"/>
  <c r="M41" i="4"/>
  <c r="K46" i="4"/>
  <c r="K45" i="4"/>
  <c r="K44" i="4"/>
  <c r="K43" i="4"/>
  <c r="K42" i="4"/>
  <c r="K41" i="4"/>
  <c r="C46" i="4"/>
  <c r="C45" i="4"/>
  <c r="C44" i="4"/>
  <c r="C43" i="4"/>
  <c r="C42" i="4"/>
  <c r="C41" i="4"/>
  <c r="M35" i="4"/>
  <c r="M34" i="4"/>
  <c r="M33" i="4"/>
  <c r="M32" i="4"/>
  <c r="M31" i="4"/>
  <c r="M30" i="4"/>
  <c r="K35" i="4"/>
  <c r="K34" i="4"/>
  <c r="K33" i="4"/>
  <c r="K32" i="4"/>
  <c r="K31" i="4"/>
  <c r="K30" i="4"/>
  <c r="D30" i="4"/>
  <c r="C35" i="4"/>
  <c r="C34" i="4"/>
  <c r="C33" i="4"/>
  <c r="C32" i="4"/>
  <c r="C31" i="4"/>
  <c r="C30" i="4"/>
  <c r="M24" i="4"/>
  <c r="M23" i="4"/>
  <c r="M22" i="4"/>
  <c r="M21" i="4"/>
  <c r="M20" i="4"/>
  <c r="M19" i="4"/>
  <c r="K24" i="4"/>
  <c r="K23" i="4"/>
  <c r="K22" i="4"/>
  <c r="K21" i="4"/>
  <c r="K20" i="4"/>
  <c r="K19" i="4"/>
  <c r="C20" i="4"/>
  <c r="D19" i="4"/>
  <c r="C24" i="4"/>
  <c r="C23" i="4"/>
  <c r="C22" i="4"/>
  <c r="C21" i="4"/>
  <c r="C19" i="4"/>
  <c r="M12" i="4"/>
  <c r="K12" i="4"/>
  <c r="M11" i="4"/>
  <c r="K11" i="4"/>
  <c r="M10" i="4"/>
  <c r="K10" i="4"/>
  <c r="F10" i="4"/>
  <c r="M9" i="4"/>
  <c r="K9" i="4"/>
  <c r="M8" i="4"/>
  <c r="K8" i="4"/>
  <c r="E8" i="4"/>
  <c r="E9" i="4"/>
  <c r="E10" i="4"/>
  <c r="E11" i="4"/>
  <c r="E12" i="4"/>
  <c r="M7" i="4"/>
  <c r="K7" i="4"/>
  <c r="E7" i="4"/>
  <c r="D7" i="4"/>
  <c r="F19" i="4"/>
  <c r="N123" i="4"/>
  <c r="N122" i="4"/>
  <c r="N121" i="4"/>
  <c r="N120" i="4"/>
  <c r="L174" i="3"/>
  <c r="R170" i="3" s="1"/>
  <c r="D123" i="4"/>
  <c r="F123" i="4"/>
  <c r="D122" i="4"/>
  <c r="D121" i="4"/>
  <c r="F121" i="4"/>
  <c r="D120" i="4"/>
  <c r="F120" i="4"/>
  <c r="F174" i="3"/>
  <c r="F119" i="4"/>
  <c r="F173" i="3"/>
  <c r="F118" i="4" s="1"/>
  <c r="D174" i="3"/>
  <c r="D173" i="3"/>
  <c r="D118" i="4" s="1"/>
  <c r="A171" i="3"/>
  <c r="A170" i="3"/>
  <c r="X159" i="3"/>
  <c r="N112" i="4" s="1"/>
  <c r="X154" i="3"/>
  <c r="N111" i="4" s="1"/>
  <c r="X149" i="3"/>
  <c r="N110" i="4" s="1"/>
  <c r="X145" i="3"/>
  <c r="N109" i="4" s="1"/>
  <c r="X142" i="3"/>
  <c r="X140" i="3"/>
  <c r="D112" i="4"/>
  <c r="R157" i="3"/>
  <c r="R156" i="3"/>
  <c r="R155" i="3"/>
  <c r="R154" i="3"/>
  <c r="D111" i="4"/>
  <c r="R153" i="3"/>
  <c r="R152" i="3"/>
  <c r="R151" i="3"/>
  <c r="R150" i="3"/>
  <c r="R149" i="3"/>
  <c r="R148" i="3"/>
  <c r="F110" i="4" s="1"/>
  <c r="R147" i="3"/>
  <c r="R146" i="3"/>
  <c r="R145" i="3"/>
  <c r="R144" i="3"/>
  <c r="F109" i="4" s="1"/>
  <c r="R140" i="3"/>
  <c r="R141" i="3"/>
  <c r="F108" i="4" s="1"/>
  <c r="R142" i="3"/>
  <c r="R143" i="3"/>
  <c r="F107" i="4"/>
  <c r="D107" i="4"/>
  <c r="L163" i="3"/>
  <c r="N101" i="4" s="1"/>
  <c r="L157" i="3"/>
  <c r="N100" i="4" s="1"/>
  <c r="L152" i="3"/>
  <c r="N99" i="4" s="1"/>
  <c r="L148" i="3"/>
  <c r="N98" i="4" s="1"/>
  <c r="L145" i="3"/>
  <c r="N97" i="4" s="1"/>
  <c r="L143" i="3"/>
  <c r="D164" i="3"/>
  <c r="D165" i="3"/>
  <c r="A160" i="3"/>
  <c r="A161" i="3"/>
  <c r="A162" i="3"/>
  <c r="A159" i="3"/>
  <c r="F165" i="3"/>
  <c r="F164" i="3"/>
  <c r="D163" i="3"/>
  <c r="F163" i="3"/>
  <c r="F162" i="3"/>
  <c r="F101" i="4" s="1"/>
  <c r="D158" i="3"/>
  <c r="D159" i="3"/>
  <c r="D160" i="3"/>
  <c r="A155" i="3"/>
  <c r="A156" i="3"/>
  <c r="A157" i="3"/>
  <c r="A158" i="3"/>
  <c r="A154" i="3"/>
  <c r="F160" i="3"/>
  <c r="F159" i="3"/>
  <c r="F158" i="3"/>
  <c r="D157" i="3"/>
  <c r="F157" i="3"/>
  <c r="D156" i="3"/>
  <c r="D100" i="4" s="1"/>
  <c r="F156" i="3"/>
  <c r="F100" i="4" s="1"/>
  <c r="D155" i="3"/>
  <c r="F155" i="3"/>
  <c r="A153" i="3"/>
  <c r="D154" i="3"/>
  <c r="A150" i="3"/>
  <c r="A151" i="3"/>
  <c r="A152" i="3"/>
  <c r="A149" i="3"/>
  <c r="F154" i="3"/>
  <c r="D153" i="3"/>
  <c r="F153" i="3"/>
  <c r="D152" i="3"/>
  <c r="F152" i="3"/>
  <c r="D151" i="3"/>
  <c r="D99" i="4" s="1"/>
  <c r="F151" i="3"/>
  <c r="F99" i="4" s="1"/>
  <c r="D150" i="3"/>
  <c r="A146" i="3"/>
  <c r="A147" i="3"/>
  <c r="A148" i="3"/>
  <c r="A145" i="3"/>
  <c r="F150" i="3"/>
  <c r="D149" i="3"/>
  <c r="F149" i="3"/>
  <c r="D148" i="3"/>
  <c r="F148" i="3"/>
  <c r="D147" i="3"/>
  <c r="D98" i="4" s="1"/>
  <c r="F147" i="3"/>
  <c r="F98" i="4" s="1"/>
  <c r="F143" i="3"/>
  <c r="F144" i="3"/>
  <c r="F97" i="4" s="1"/>
  <c r="F145" i="3"/>
  <c r="F146" i="3"/>
  <c r="D143" i="3"/>
  <c r="D144" i="3"/>
  <c r="D145" i="3"/>
  <c r="D146" i="3"/>
  <c r="A143" i="3"/>
  <c r="A144" i="3"/>
  <c r="A142" i="3"/>
  <c r="A141" i="3"/>
  <c r="A140" i="3"/>
  <c r="D142" i="3"/>
  <c r="F142" i="3"/>
  <c r="F96" i="4" s="1"/>
  <c r="D85" i="4"/>
  <c r="F74" i="4"/>
  <c r="R107" i="3"/>
  <c r="F85" i="4" s="1"/>
  <c r="X128" i="3"/>
  <c r="N90" i="4" s="1"/>
  <c r="X122" i="3"/>
  <c r="N89" i="4" s="1"/>
  <c r="X117" i="3"/>
  <c r="N88" i="4" s="1"/>
  <c r="X113" i="3"/>
  <c r="N87" i="4" s="1"/>
  <c r="M129" i="3"/>
  <c r="M130" i="3"/>
  <c r="M128" i="3"/>
  <c r="P129" i="3"/>
  <c r="T129" i="3" s="1"/>
  <c r="P128" i="3"/>
  <c r="R128" i="3"/>
  <c r="P127" i="3"/>
  <c r="D90" i="4" s="1"/>
  <c r="R127" i="3"/>
  <c r="M124" i="3"/>
  <c r="M125" i="3"/>
  <c r="M126" i="3"/>
  <c r="M127" i="3"/>
  <c r="M123" i="3"/>
  <c r="P123" i="3"/>
  <c r="P124" i="3"/>
  <c r="P125" i="3"/>
  <c r="R125" i="3"/>
  <c r="R124" i="3"/>
  <c r="R123" i="3"/>
  <c r="P122" i="3"/>
  <c r="R122" i="3"/>
  <c r="P121" i="3"/>
  <c r="D89" i="4" s="1"/>
  <c r="R121" i="3"/>
  <c r="F89" i="4" s="1"/>
  <c r="P118" i="3"/>
  <c r="P119" i="3"/>
  <c r="P120" i="3"/>
  <c r="M119" i="3"/>
  <c r="M120" i="3"/>
  <c r="M121" i="3"/>
  <c r="M122" i="3"/>
  <c r="M118" i="3"/>
  <c r="R120" i="3"/>
  <c r="R119" i="3"/>
  <c r="R118" i="3"/>
  <c r="R117" i="3"/>
  <c r="R116" i="3"/>
  <c r="F88" i="4" s="1"/>
  <c r="P117" i="3"/>
  <c r="P108" i="3"/>
  <c r="P109" i="3"/>
  <c r="P110" i="3"/>
  <c r="P111" i="3"/>
  <c r="P112" i="3"/>
  <c r="P113" i="3"/>
  <c r="P114" i="3"/>
  <c r="P115" i="3"/>
  <c r="P116" i="3"/>
  <c r="M115" i="3"/>
  <c r="M116" i="3"/>
  <c r="M117" i="3"/>
  <c r="M114" i="3"/>
  <c r="R115" i="3"/>
  <c r="R114" i="3"/>
  <c r="R113" i="3"/>
  <c r="R112" i="3"/>
  <c r="F87" i="4" s="1"/>
  <c r="X110" i="3"/>
  <c r="R108" i="3"/>
  <c r="R109" i="3"/>
  <c r="F86" i="4" s="1"/>
  <c r="R110" i="3"/>
  <c r="R111" i="3"/>
  <c r="M112" i="3"/>
  <c r="M113" i="3"/>
  <c r="M111" i="3"/>
  <c r="X108" i="3"/>
  <c r="M110" i="3"/>
  <c r="M109" i="3"/>
  <c r="L133" i="3"/>
  <c r="N79" i="4" s="1"/>
  <c r="D133" i="3"/>
  <c r="D134" i="3"/>
  <c r="A131" i="3"/>
  <c r="A132" i="3"/>
  <c r="A130" i="3"/>
  <c r="F134" i="3"/>
  <c r="F133" i="3"/>
  <c r="D132" i="3"/>
  <c r="D79" i="4" s="1"/>
  <c r="F132" i="3"/>
  <c r="L128" i="3"/>
  <c r="N78" i="4" s="1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7" i="3"/>
  <c r="D128" i="3"/>
  <c r="D129" i="3"/>
  <c r="D130" i="3"/>
  <c r="A127" i="3"/>
  <c r="A128" i="3"/>
  <c r="A129" i="3"/>
  <c r="A126" i="3"/>
  <c r="F130" i="3"/>
  <c r="F129" i="3"/>
  <c r="F128" i="3"/>
  <c r="F127" i="3"/>
  <c r="F78" i="4" s="1"/>
  <c r="L122" i="3"/>
  <c r="N77" i="4" s="1"/>
  <c r="A122" i="3"/>
  <c r="A123" i="3"/>
  <c r="A124" i="3"/>
  <c r="A125" i="3"/>
  <c r="A121" i="3"/>
  <c r="F125" i="3"/>
  <c r="F124" i="3"/>
  <c r="F123" i="3"/>
  <c r="F122" i="3"/>
  <c r="F121" i="3"/>
  <c r="L117" i="3"/>
  <c r="N76" i="4" s="1"/>
  <c r="A117" i="3"/>
  <c r="A118" i="3"/>
  <c r="A119" i="3"/>
  <c r="A120" i="3"/>
  <c r="A116" i="3"/>
  <c r="F120" i="3"/>
  <c r="F77" i="4" s="1"/>
  <c r="F119" i="3"/>
  <c r="F118" i="3"/>
  <c r="F117" i="3"/>
  <c r="F116" i="3"/>
  <c r="F76" i="4" s="1"/>
  <c r="L113" i="3"/>
  <c r="F111" i="3"/>
  <c r="F112" i="3"/>
  <c r="F75" i="4" s="1"/>
  <c r="F113" i="3"/>
  <c r="H75" i="4" s="1"/>
  <c r="F114" i="3"/>
  <c r="F115" i="3"/>
  <c r="A113" i="3"/>
  <c r="A114" i="3"/>
  <c r="A115" i="3"/>
  <c r="A112" i="3"/>
  <c r="L110" i="3"/>
  <c r="X97" i="3"/>
  <c r="N68" i="4" s="1"/>
  <c r="F110" i="3"/>
  <c r="F77" i="3"/>
  <c r="F52" i="4" s="1"/>
  <c r="F47" i="3"/>
  <c r="F30" i="4" s="1"/>
  <c r="F7" i="4"/>
  <c r="D52" i="4"/>
  <c r="P47" i="3"/>
  <c r="D42" i="4" s="1"/>
  <c r="P48" i="3"/>
  <c r="P49" i="3"/>
  <c r="D43" i="4" s="1"/>
  <c r="P50" i="3"/>
  <c r="P51" i="3"/>
  <c r="P52" i="3"/>
  <c r="D44" i="4" s="1"/>
  <c r="P53" i="3"/>
  <c r="P54" i="3"/>
  <c r="P55" i="3"/>
  <c r="P56" i="3"/>
  <c r="D45" i="4" s="1"/>
  <c r="P57" i="3"/>
  <c r="P58" i="3"/>
  <c r="P59" i="3"/>
  <c r="P60" i="3"/>
  <c r="P61" i="3"/>
  <c r="D46" i="4" s="1"/>
  <c r="P62" i="3"/>
  <c r="P63" i="3"/>
  <c r="P64" i="3"/>
  <c r="P65" i="3"/>
  <c r="D78" i="3"/>
  <c r="D79" i="3"/>
  <c r="D53" i="4" s="1"/>
  <c r="D80" i="3"/>
  <c r="D81" i="3"/>
  <c r="D82" i="3"/>
  <c r="D54" i="4" s="1"/>
  <c r="D83" i="3"/>
  <c r="D84" i="3"/>
  <c r="D85" i="3"/>
  <c r="D86" i="3"/>
  <c r="D55" i="4" s="1"/>
  <c r="D87" i="3"/>
  <c r="D88" i="3"/>
  <c r="D89" i="3"/>
  <c r="D90" i="3"/>
  <c r="D91" i="3"/>
  <c r="D56" i="4" s="1"/>
  <c r="D92" i="3"/>
  <c r="D93" i="3"/>
  <c r="D94" i="3"/>
  <c r="D95" i="3"/>
  <c r="D97" i="3"/>
  <c r="D57" i="4" s="1"/>
  <c r="D98" i="3"/>
  <c r="D99" i="3"/>
  <c r="D100" i="3"/>
  <c r="A110" i="3"/>
  <c r="A111" i="3"/>
  <c r="A109" i="3"/>
  <c r="M99" i="3"/>
  <c r="M100" i="3"/>
  <c r="M98" i="3"/>
  <c r="R99" i="3"/>
  <c r="T99" i="3" s="1"/>
  <c r="R98" i="3"/>
  <c r="R97" i="3"/>
  <c r="D68" i="4"/>
  <c r="R96" i="3"/>
  <c r="X91" i="3"/>
  <c r="N67" i="4" s="1"/>
  <c r="M93" i="3"/>
  <c r="M94" i="3"/>
  <c r="M95" i="3"/>
  <c r="M96" i="3"/>
  <c r="M97" i="3"/>
  <c r="M92" i="3"/>
  <c r="R95" i="3"/>
  <c r="T95" i="3" s="1"/>
  <c r="R94" i="3"/>
  <c r="T94" i="3" s="1"/>
  <c r="R93" i="3"/>
  <c r="T93" i="3" s="1"/>
  <c r="R92" i="3"/>
  <c r="T92" i="3" s="1"/>
  <c r="R91" i="3"/>
  <c r="T91" i="3" s="1"/>
  <c r="D67" i="4"/>
  <c r="R90" i="3"/>
  <c r="X86" i="3"/>
  <c r="N66" i="4" s="1"/>
  <c r="M88" i="3"/>
  <c r="M89" i="3"/>
  <c r="M90" i="3"/>
  <c r="M91" i="3"/>
  <c r="M87" i="3"/>
  <c r="R89" i="3"/>
  <c r="T89" i="3" s="1"/>
  <c r="R88" i="3"/>
  <c r="T88" i="3" s="1"/>
  <c r="R87" i="3"/>
  <c r="T87" i="3" s="1"/>
  <c r="R86" i="3"/>
  <c r="T86" i="3" s="1"/>
  <c r="D66" i="4"/>
  <c r="R85" i="3"/>
  <c r="X82" i="3"/>
  <c r="N65" i="4" s="1"/>
  <c r="M84" i="3"/>
  <c r="M85" i="3"/>
  <c r="M86" i="3"/>
  <c r="M83" i="3"/>
  <c r="R84" i="3"/>
  <c r="T84" i="3" s="1"/>
  <c r="R83" i="3"/>
  <c r="T83" i="3" s="1"/>
  <c r="R82" i="3"/>
  <c r="T82" i="3" s="1"/>
  <c r="D65" i="4"/>
  <c r="R81" i="3"/>
  <c r="F65" i="4" s="1"/>
  <c r="X79" i="3"/>
  <c r="R77" i="3"/>
  <c r="T77" i="3" s="1"/>
  <c r="R78" i="3"/>
  <c r="F64" i="4" s="1"/>
  <c r="R79" i="3"/>
  <c r="T79" i="3" s="1"/>
  <c r="R80" i="3"/>
  <c r="T80" i="3" s="1"/>
  <c r="M81" i="3"/>
  <c r="M82" i="3"/>
  <c r="M80" i="3"/>
  <c r="M79" i="3"/>
  <c r="M78" i="3"/>
  <c r="R76" i="3"/>
  <c r="F63" i="4" s="1"/>
  <c r="L98" i="3"/>
  <c r="N57" i="4" s="1"/>
  <c r="L92" i="3"/>
  <c r="N56" i="4" s="1"/>
  <c r="L87" i="3"/>
  <c r="N55" i="4" s="1"/>
  <c r="L83" i="3"/>
  <c r="N54" i="4" s="1"/>
  <c r="L80" i="3"/>
  <c r="A98" i="3"/>
  <c r="A99" i="3"/>
  <c r="A97" i="3"/>
  <c r="F100" i="3"/>
  <c r="F99" i="3"/>
  <c r="F98" i="3"/>
  <c r="F97" i="3"/>
  <c r="A93" i="3"/>
  <c r="A94" i="3"/>
  <c r="A95" i="3"/>
  <c r="A96" i="3"/>
  <c r="A92" i="3"/>
  <c r="F95" i="3"/>
  <c r="F94" i="3"/>
  <c r="F93" i="3"/>
  <c r="F92" i="3"/>
  <c r="F91" i="3"/>
  <c r="F56" i="4" s="1"/>
  <c r="A88" i="3"/>
  <c r="A89" i="3"/>
  <c r="A90" i="3"/>
  <c r="A91" i="3"/>
  <c r="A87" i="3"/>
  <c r="F90" i="3"/>
  <c r="F89" i="3"/>
  <c r="F88" i="3"/>
  <c r="F87" i="3"/>
  <c r="F86" i="3"/>
  <c r="F55" i="4" s="1"/>
  <c r="X53" i="3"/>
  <c r="N44" i="4" s="1"/>
  <c r="A84" i="3"/>
  <c r="A85" i="3"/>
  <c r="A86" i="3"/>
  <c r="A83" i="3"/>
  <c r="F85" i="3"/>
  <c r="F84" i="3"/>
  <c r="F83" i="3"/>
  <c r="F82" i="3"/>
  <c r="F78" i="3"/>
  <c r="F79" i="3"/>
  <c r="F80" i="3"/>
  <c r="F81" i="3"/>
  <c r="A81" i="3"/>
  <c r="A82" i="3"/>
  <c r="A80" i="3"/>
  <c r="A78" i="3"/>
  <c r="L78" i="3"/>
  <c r="M47" i="3"/>
  <c r="A79" i="3"/>
  <c r="X62" i="3"/>
  <c r="N46" i="4" s="1"/>
  <c r="R63" i="3"/>
  <c r="R62" i="3"/>
  <c r="M63" i="3"/>
  <c r="M64" i="3"/>
  <c r="M65" i="3"/>
  <c r="M62" i="3"/>
  <c r="R61" i="3"/>
  <c r="F46" i="4" s="1"/>
  <c r="X57" i="3"/>
  <c r="N45" i="4" s="1"/>
  <c r="M57" i="3"/>
  <c r="M58" i="3"/>
  <c r="M59" i="3"/>
  <c r="M60" i="3"/>
  <c r="M61" i="3"/>
  <c r="M48" i="3"/>
  <c r="R56" i="3"/>
  <c r="F45" i="4" s="1"/>
  <c r="R57" i="3"/>
  <c r="R58" i="3"/>
  <c r="R59" i="3"/>
  <c r="R60" i="3"/>
  <c r="M54" i="3"/>
  <c r="M55" i="3"/>
  <c r="M56" i="3"/>
  <c r="M53" i="3"/>
  <c r="R55" i="3"/>
  <c r="R54" i="3"/>
  <c r="R53" i="3"/>
  <c r="R52" i="3"/>
  <c r="F44" i="4" s="1"/>
  <c r="X51" i="3"/>
  <c r="N43" i="4" s="1"/>
  <c r="X49" i="3"/>
  <c r="R49" i="3"/>
  <c r="F43" i="4" s="1"/>
  <c r="R50" i="3"/>
  <c r="R51" i="3"/>
  <c r="M51" i="3"/>
  <c r="M52" i="3"/>
  <c r="M50" i="3"/>
  <c r="M49" i="3"/>
  <c r="A50" i="3"/>
  <c r="X47" i="3"/>
  <c r="R47" i="3"/>
  <c r="F42" i="4" s="1"/>
  <c r="R48" i="3"/>
  <c r="A49" i="3"/>
  <c r="A48" i="3"/>
  <c r="L67" i="3"/>
  <c r="N35" i="4" s="1"/>
  <c r="L62" i="3"/>
  <c r="N34" i="4" s="1"/>
  <c r="L57" i="3"/>
  <c r="N33" i="4" s="1"/>
  <c r="D69" i="3"/>
  <c r="D66" i="3"/>
  <c r="D35" i="4" s="1"/>
  <c r="F66" i="3"/>
  <c r="F35" i="4" s="1"/>
  <c r="D67" i="3"/>
  <c r="F67" i="3"/>
  <c r="D68" i="3"/>
  <c r="F68" i="3"/>
  <c r="F69" i="3"/>
  <c r="A70" i="3"/>
  <c r="L53" i="3"/>
  <c r="N32" i="4" s="1"/>
  <c r="L50" i="3"/>
  <c r="A61" i="3"/>
  <c r="F64" i="3"/>
  <c r="F65" i="3"/>
  <c r="D58" i="3"/>
  <c r="D59" i="3"/>
  <c r="D60" i="3"/>
  <c r="D61" i="3"/>
  <c r="D34" i="4" s="1"/>
  <c r="D62" i="3"/>
  <c r="D63" i="3"/>
  <c r="D64" i="3"/>
  <c r="D65" i="3"/>
  <c r="A62" i="3"/>
  <c r="A63" i="3"/>
  <c r="A64" i="3"/>
  <c r="A65" i="3"/>
  <c r="F63" i="3"/>
  <c r="F62" i="3"/>
  <c r="F61" i="3"/>
  <c r="F34" i="4" s="1"/>
  <c r="A57" i="3"/>
  <c r="A58" i="3"/>
  <c r="A59" i="3"/>
  <c r="A60" i="3"/>
  <c r="A56" i="3"/>
  <c r="F60" i="3"/>
  <c r="F59" i="3"/>
  <c r="F58" i="3"/>
  <c r="D57" i="3"/>
  <c r="F57" i="3"/>
  <c r="D56" i="3"/>
  <c r="D33" i="4" s="1"/>
  <c r="F56" i="3"/>
  <c r="F33" i="4" s="1"/>
  <c r="A53" i="3"/>
  <c r="A54" i="3"/>
  <c r="A55" i="3"/>
  <c r="A52" i="3"/>
  <c r="D54" i="3"/>
  <c r="D55" i="3"/>
  <c r="F55" i="3"/>
  <c r="F54" i="3"/>
  <c r="D53" i="3"/>
  <c r="F53" i="3"/>
  <c r="D52" i="3"/>
  <c r="D32" i="4" s="1"/>
  <c r="F52" i="3"/>
  <c r="F32" i="4" s="1"/>
  <c r="A51" i="3"/>
  <c r="D51" i="3"/>
  <c r="F51" i="3"/>
  <c r="D50" i="3"/>
  <c r="F49" i="3"/>
  <c r="F31" i="4" s="1"/>
  <c r="F50" i="3"/>
  <c r="F48" i="3"/>
  <c r="D49" i="3"/>
  <c r="D31" i="4" s="1"/>
  <c r="L48" i="3"/>
  <c r="D48" i="3"/>
  <c r="F15" i="3"/>
  <c r="P17" i="3"/>
  <c r="M15" i="3"/>
  <c r="P34" i="3"/>
  <c r="M16" i="3"/>
  <c r="F41" i="4"/>
  <c r="X16" i="3"/>
  <c r="X34" i="3"/>
  <c r="N24" i="4" s="1"/>
  <c r="X23" i="3"/>
  <c r="N22" i="4" s="1"/>
  <c r="X28" i="3"/>
  <c r="N23" i="4" s="1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1" i="3"/>
  <c r="M32" i="3"/>
  <c r="M33" i="3"/>
  <c r="M34" i="3"/>
  <c r="M36" i="3"/>
  <c r="M37" i="3"/>
  <c r="R36" i="3"/>
  <c r="P35" i="3"/>
  <c r="P36" i="3"/>
  <c r="R35" i="3"/>
  <c r="R34" i="3"/>
  <c r="P33" i="3"/>
  <c r="D24" i="4" s="1"/>
  <c r="R33" i="3"/>
  <c r="F24" i="4" s="1"/>
  <c r="P28" i="3"/>
  <c r="P29" i="3"/>
  <c r="P30" i="3"/>
  <c r="P31" i="3"/>
  <c r="R31" i="3"/>
  <c r="R30" i="3"/>
  <c r="R29" i="3"/>
  <c r="R28" i="3"/>
  <c r="P27" i="3"/>
  <c r="D23" i="4" s="1"/>
  <c r="R27" i="3"/>
  <c r="F23" i="4" s="1"/>
  <c r="R24" i="3"/>
  <c r="R25" i="3"/>
  <c r="R26" i="3"/>
  <c r="P23" i="3"/>
  <c r="P24" i="3"/>
  <c r="P25" i="3"/>
  <c r="P26" i="3"/>
  <c r="R23" i="3"/>
  <c r="P22" i="3"/>
  <c r="D22" i="4" s="1"/>
  <c r="R22" i="3"/>
  <c r="F22" i="4" s="1"/>
  <c r="X19" i="3"/>
  <c r="N21" i="4" s="1"/>
  <c r="P20" i="3"/>
  <c r="P21" i="3"/>
  <c r="R21" i="3"/>
  <c r="R20" i="3"/>
  <c r="P19" i="3"/>
  <c r="R19" i="3"/>
  <c r="P18" i="3"/>
  <c r="D21" i="4" s="1"/>
  <c r="R18" i="3"/>
  <c r="F21" i="4" s="1"/>
  <c r="R15" i="3"/>
  <c r="F20" i="4" s="1"/>
  <c r="R16" i="3"/>
  <c r="R17" i="3"/>
  <c r="R14" i="3"/>
  <c r="P15" i="3"/>
  <c r="D20" i="4" s="1"/>
  <c r="P16" i="3"/>
  <c r="X14" i="3"/>
  <c r="P14" i="3"/>
  <c r="L14" i="3"/>
  <c r="R190" i="3" s="1"/>
  <c r="F14" i="3"/>
  <c r="D14" i="3"/>
  <c r="D15" i="3"/>
  <c r="L37" i="3"/>
  <c r="N12" i="4" s="1"/>
  <c r="L32" i="3"/>
  <c r="N11" i="4" s="1"/>
  <c r="D38" i="3"/>
  <c r="F38" i="3"/>
  <c r="D37" i="3"/>
  <c r="F37" i="3"/>
  <c r="D36" i="3"/>
  <c r="D12" i="4" s="1"/>
  <c r="F36" i="3"/>
  <c r="F12" i="4" s="1"/>
  <c r="D34" i="3"/>
  <c r="F34" i="3"/>
  <c r="D33" i="3"/>
  <c r="F33" i="3"/>
  <c r="D32" i="3"/>
  <c r="F32" i="3"/>
  <c r="D31" i="3"/>
  <c r="F31" i="3"/>
  <c r="F11" i="4" s="1"/>
  <c r="L26" i="3"/>
  <c r="N10" i="4" s="1"/>
  <c r="F28" i="3"/>
  <c r="F29" i="3"/>
  <c r="D26" i="3"/>
  <c r="D27" i="3"/>
  <c r="D28" i="3"/>
  <c r="D29" i="3"/>
  <c r="F27" i="3"/>
  <c r="F26" i="3"/>
  <c r="D25" i="3"/>
  <c r="H25" i="3" s="1"/>
  <c r="H10" i="4" s="1"/>
  <c r="L21" i="3"/>
  <c r="N9" i="4" s="1"/>
  <c r="F20" i="3"/>
  <c r="F9" i="4" s="1"/>
  <c r="D24" i="3"/>
  <c r="D21" i="3"/>
  <c r="D22" i="3"/>
  <c r="D23" i="3"/>
  <c r="F24" i="3"/>
  <c r="F23" i="3"/>
  <c r="F22" i="3"/>
  <c r="F21" i="3"/>
  <c r="D20" i="3"/>
  <c r="D9" i="4" s="1"/>
  <c r="L17" i="3"/>
  <c r="N8" i="4" s="1"/>
  <c r="F19" i="3"/>
  <c r="F18" i="3"/>
  <c r="F16" i="3"/>
  <c r="F8" i="4" s="1"/>
  <c r="D19" i="3"/>
  <c r="D18" i="3"/>
  <c r="D17" i="3"/>
  <c r="D16" i="3"/>
  <c r="D8" i="4" s="1"/>
  <c r="V15" i="2"/>
  <c r="V16" i="2"/>
  <c r="V14" i="2"/>
  <c r="V13" i="2"/>
  <c r="V12" i="2"/>
  <c r="V11" i="2"/>
  <c r="O16" i="2"/>
  <c r="J30" i="3" s="1"/>
  <c r="I12" i="2"/>
  <c r="O12" i="2" s="1"/>
  <c r="I13" i="2"/>
  <c r="O13" i="2" s="1"/>
  <c r="I14" i="2"/>
  <c r="O14" i="2" s="1"/>
  <c r="I15" i="2"/>
  <c r="O15" i="2" s="1"/>
  <c r="I11" i="2"/>
  <c r="O11" i="2" s="1"/>
  <c r="M16" i="1"/>
  <c r="L16" i="1"/>
  <c r="R191" i="3" l="1"/>
  <c r="I16" i="3"/>
  <c r="D11" i="4"/>
  <c r="H31" i="3"/>
  <c r="I13" i="3"/>
  <c r="I7" i="4" s="1"/>
  <c r="N19" i="4"/>
  <c r="R188" i="3"/>
  <c r="N96" i="4"/>
  <c r="R174" i="3"/>
  <c r="N41" i="4"/>
  <c r="R184" i="3"/>
  <c r="N30" i="4"/>
  <c r="R186" i="3"/>
  <c r="N74" i="4"/>
  <c r="R178" i="3"/>
  <c r="N107" i="4"/>
  <c r="R172" i="3"/>
  <c r="N52" i="4"/>
  <c r="R182" i="3"/>
  <c r="N85" i="4"/>
  <c r="R176" i="3"/>
  <c r="I23" i="3"/>
  <c r="I33" i="3"/>
  <c r="I18" i="3"/>
  <c r="I27" i="3"/>
  <c r="I38" i="3"/>
  <c r="I15" i="3"/>
  <c r="I22" i="3"/>
  <c r="I32" i="3"/>
  <c r="I37" i="3"/>
  <c r="I26" i="3"/>
  <c r="I17" i="3"/>
  <c r="I14" i="3"/>
  <c r="G18" i="1"/>
  <c r="I21" i="3"/>
  <c r="I31" i="3"/>
  <c r="I11" i="4" s="1"/>
  <c r="I25" i="3"/>
  <c r="J25" i="3" s="1"/>
  <c r="I36" i="3"/>
  <c r="I12" i="4" s="1"/>
  <c r="I35" i="3"/>
  <c r="J35" i="3" s="1"/>
  <c r="I34" i="3"/>
  <c r="I28" i="3"/>
  <c r="I19" i="3"/>
  <c r="I24" i="3"/>
  <c r="I39" i="3"/>
  <c r="J39" i="3" s="1"/>
  <c r="N42" i="4"/>
  <c r="N118" i="4"/>
  <c r="N7" i="4"/>
  <c r="N53" i="4"/>
  <c r="N75" i="4"/>
  <c r="N86" i="4"/>
  <c r="N119" i="4"/>
  <c r="N20" i="4"/>
  <c r="N31" i="4"/>
  <c r="N64" i="4"/>
  <c r="N108" i="4"/>
  <c r="H81" i="3"/>
  <c r="AE21" i="3"/>
  <c r="I20" i="3"/>
  <c r="I9" i="4" s="1"/>
  <c r="I8" i="4"/>
  <c r="H89" i="3"/>
  <c r="T156" i="3"/>
  <c r="H78" i="3"/>
  <c r="H95" i="3"/>
  <c r="T125" i="3"/>
  <c r="T108" i="3"/>
  <c r="H90" i="3"/>
  <c r="H146" i="3"/>
  <c r="H91" i="3"/>
  <c r="H56" i="4" s="1"/>
  <c r="H125" i="3"/>
  <c r="H134" i="3"/>
  <c r="T122" i="3"/>
  <c r="H145" i="3"/>
  <c r="H153" i="3"/>
  <c r="T154" i="3"/>
  <c r="H149" i="3"/>
  <c r="T64" i="3"/>
  <c r="H158" i="3"/>
  <c r="H93" i="3"/>
  <c r="H123" i="3"/>
  <c r="H115" i="3"/>
  <c r="T113" i="3"/>
  <c r="T114" i="3"/>
  <c r="T155" i="3"/>
  <c r="H47" i="3"/>
  <c r="T124" i="3"/>
  <c r="H94" i="3"/>
  <c r="H110" i="3"/>
  <c r="H87" i="3"/>
  <c r="H117" i="3"/>
  <c r="T128" i="3"/>
  <c r="H88" i="3"/>
  <c r="T48" i="3"/>
  <c r="H114" i="3"/>
  <c r="H133" i="3"/>
  <c r="T120" i="3"/>
  <c r="H148" i="3"/>
  <c r="H156" i="3"/>
  <c r="H162" i="3"/>
  <c r="H101" i="4" s="1"/>
  <c r="T152" i="3"/>
  <c r="H155" i="3"/>
  <c r="H130" i="3"/>
  <c r="T143" i="3"/>
  <c r="H80" i="3"/>
  <c r="H154" i="3"/>
  <c r="H53" i="3"/>
  <c r="H121" i="4"/>
  <c r="T151" i="3"/>
  <c r="T145" i="3"/>
  <c r="H92" i="3"/>
  <c r="H113" i="3"/>
  <c r="H83" i="3"/>
  <c r="H86" i="3"/>
  <c r="H55" i="4" s="1"/>
  <c r="H129" i="3"/>
  <c r="H120" i="3"/>
  <c r="T111" i="3"/>
  <c r="T119" i="3"/>
  <c r="H165" i="3"/>
  <c r="T150" i="3"/>
  <c r="T142" i="3"/>
  <c r="H173" i="3"/>
  <c r="H120" i="4"/>
  <c r="H77" i="3"/>
  <c r="H84" i="3"/>
  <c r="H128" i="3"/>
  <c r="H119" i="3"/>
  <c r="H111" i="3"/>
  <c r="T110" i="3"/>
  <c r="T118" i="3"/>
  <c r="H143" i="3"/>
  <c r="H157" i="3"/>
  <c r="H164" i="3"/>
  <c r="T149" i="3"/>
  <c r="T65" i="3"/>
  <c r="H122" i="3"/>
  <c r="H62" i="3"/>
  <c r="H85" i="3"/>
  <c r="H118" i="3"/>
  <c r="T140" i="3"/>
  <c r="H174" i="3"/>
  <c r="H150" i="3"/>
  <c r="H160" i="3"/>
  <c r="T147" i="3"/>
  <c r="T157" i="3"/>
  <c r="D10" i="4"/>
  <c r="T63" i="3"/>
  <c r="H100" i="3"/>
  <c r="H124" i="3"/>
  <c r="T115" i="3"/>
  <c r="T117" i="3"/>
  <c r="T123" i="3"/>
  <c r="H151" i="3"/>
  <c r="H99" i="4" s="1"/>
  <c r="H159" i="3"/>
  <c r="T146" i="3"/>
  <c r="H163" i="3"/>
  <c r="H152" i="3"/>
  <c r="H147" i="3"/>
  <c r="T121" i="3"/>
  <c r="H89" i="4" s="1"/>
  <c r="T61" i="3"/>
  <c r="T62" i="3"/>
  <c r="H98" i="3"/>
  <c r="H99" i="3"/>
  <c r="T98" i="3"/>
  <c r="T97" i="3"/>
  <c r="T81" i="3"/>
  <c r="H19" i="4"/>
  <c r="F122" i="4"/>
  <c r="D119" i="4"/>
  <c r="H112" i="4"/>
  <c r="F112" i="4"/>
  <c r="T153" i="3"/>
  <c r="F111" i="4"/>
  <c r="T141" i="3"/>
  <c r="D108" i="4"/>
  <c r="D109" i="4"/>
  <c r="T144" i="3"/>
  <c r="D110" i="4"/>
  <c r="T148" i="3"/>
  <c r="H144" i="3"/>
  <c r="D97" i="4"/>
  <c r="D96" i="4"/>
  <c r="H142" i="3"/>
  <c r="D74" i="4"/>
  <c r="T127" i="3"/>
  <c r="H90" i="4" s="1"/>
  <c r="F90" i="4"/>
  <c r="T109" i="3"/>
  <c r="H86" i="4" s="1"/>
  <c r="D86" i="4"/>
  <c r="T112" i="3"/>
  <c r="H87" i="4" s="1"/>
  <c r="D87" i="4"/>
  <c r="T116" i="3"/>
  <c r="H88" i="4" s="1"/>
  <c r="D88" i="4"/>
  <c r="H132" i="3"/>
  <c r="F79" i="4"/>
  <c r="H112" i="3"/>
  <c r="D75" i="4"/>
  <c r="H116" i="3"/>
  <c r="D76" i="4"/>
  <c r="H121" i="3"/>
  <c r="D77" i="4"/>
  <c r="H127" i="3"/>
  <c r="D78" i="4"/>
  <c r="T46" i="3"/>
  <c r="D41" i="4"/>
  <c r="T96" i="3"/>
  <c r="F68" i="4"/>
  <c r="T90" i="3"/>
  <c r="F67" i="4"/>
  <c r="T85" i="3"/>
  <c r="F66" i="4"/>
  <c r="D64" i="4"/>
  <c r="T78" i="3"/>
  <c r="T76" i="3"/>
  <c r="D63" i="4"/>
  <c r="F57" i="4"/>
  <c r="H97" i="3"/>
  <c r="H57" i="4" s="1"/>
  <c r="H82" i="3"/>
  <c r="H54" i="4" s="1"/>
  <c r="F54" i="4"/>
  <c r="H79" i="3"/>
  <c r="H53" i="4" s="1"/>
  <c r="F53" i="4"/>
  <c r="T107" i="3"/>
  <c r="H59" i="3"/>
  <c r="T49" i="3"/>
  <c r="T53" i="3"/>
  <c r="H52" i="3"/>
  <c r="H32" i="4" s="1"/>
  <c r="H63" i="3"/>
  <c r="H58" i="3"/>
  <c r="H65" i="3"/>
  <c r="T34" i="3"/>
  <c r="H61" i="3"/>
  <c r="H34" i="4" s="1"/>
  <c r="H55" i="3"/>
  <c r="H50" i="3"/>
  <c r="H54" i="3"/>
  <c r="H64" i="3"/>
  <c r="H15" i="3"/>
  <c r="H29" i="3"/>
  <c r="H13" i="3"/>
  <c r="T54" i="3"/>
  <c r="T52" i="3"/>
  <c r="H69" i="3"/>
  <c r="H20" i="3"/>
  <c r="T51" i="3"/>
  <c r="H28" i="3"/>
  <c r="H32" i="3"/>
  <c r="T47" i="3"/>
  <c r="T50" i="3"/>
  <c r="T58" i="3"/>
  <c r="T60" i="3"/>
  <c r="T55" i="3"/>
  <c r="H60" i="3"/>
  <c r="T59" i="3"/>
  <c r="H51" i="3"/>
  <c r="H37" i="3"/>
  <c r="T18" i="3"/>
  <c r="H21" i="4" s="1"/>
  <c r="T26" i="3"/>
  <c r="H57" i="3"/>
  <c r="T25" i="3"/>
  <c r="H49" i="3"/>
  <c r="H31" i="4" s="1"/>
  <c r="H56" i="3"/>
  <c r="H33" i="4" s="1"/>
  <c r="T57" i="3"/>
  <c r="T56" i="3"/>
  <c r="H14" i="3"/>
  <c r="J14" i="3" s="1"/>
  <c r="T14" i="3"/>
  <c r="T29" i="3"/>
  <c r="T28" i="3"/>
  <c r="H48" i="3"/>
  <c r="T27" i="3"/>
  <c r="H23" i="4" s="1"/>
  <c r="T33" i="3"/>
  <c r="H24" i="4" s="1"/>
  <c r="T17" i="3"/>
  <c r="T21" i="3"/>
  <c r="T36" i="3"/>
  <c r="T15" i="3"/>
  <c r="T20" i="3"/>
  <c r="T31" i="3"/>
  <c r="T35" i="3"/>
  <c r="T19" i="3"/>
  <c r="T24" i="3"/>
  <c r="T23" i="3"/>
  <c r="T30" i="3"/>
  <c r="T16" i="3"/>
  <c r="T22" i="3"/>
  <c r="H22" i="4" s="1"/>
  <c r="H19" i="3"/>
  <c r="H38" i="3"/>
  <c r="J38" i="3" s="1"/>
  <c r="H18" i="3"/>
  <c r="H16" i="3"/>
  <c r="H22" i="3"/>
  <c r="J22" i="3" s="1"/>
  <c r="H21" i="3"/>
  <c r="H23" i="3"/>
  <c r="H24" i="3"/>
  <c r="H27" i="3"/>
  <c r="H26" i="3"/>
  <c r="H17" i="3"/>
  <c r="H33" i="3"/>
  <c r="H34" i="3"/>
  <c r="H36" i="3"/>
  <c r="J33" i="3" l="1"/>
  <c r="J18" i="3"/>
  <c r="J24" i="3"/>
  <c r="J23" i="3"/>
  <c r="J36" i="3"/>
  <c r="J27" i="3"/>
  <c r="J29" i="3"/>
  <c r="I10" i="4"/>
  <c r="J34" i="3"/>
  <c r="J28" i="3"/>
  <c r="J19" i="3"/>
  <c r="J17" i="3"/>
  <c r="J37" i="3"/>
  <c r="H118" i="4"/>
  <c r="H65" i="4"/>
  <c r="H30" i="4"/>
  <c r="H74" i="4"/>
  <c r="H67" i="4"/>
  <c r="H79" i="4"/>
  <c r="H78" i="4"/>
  <c r="H68" i="4"/>
  <c r="H100" i="4"/>
  <c r="H63" i="4"/>
  <c r="H77" i="4"/>
  <c r="H64" i="4"/>
  <c r="H52" i="4"/>
  <c r="H66" i="4"/>
  <c r="H76" i="4"/>
  <c r="J26" i="3"/>
  <c r="J21" i="3"/>
  <c r="J15" i="3"/>
  <c r="J32" i="3"/>
  <c r="H98" i="4"/>
  <c r="H46" i="4"/>
  <c r="H122" i="4"/>
  <c r="H119" i="4"/>
  <c r="H111" i="4"/>
  <c r="H108" i="4"/>
  <c r="H109" i="4"/>
  <c r="H110" i="4"/>
  <c r="H97" i="4"/>
  <c r="H96" i="4"/>
  <c r="H41" i="4"/>
  <c r="H123" i="4"/>
  <c r="H85" i="4"/>
  <c r="H43" i="4"/>
  <c r="H7" i="4"/>
  <c r="J13" i="3"/>
  <c r="H44" i="4"/>
  <c r="J20" i="3"/>
  <c r="L20" i="3" s="1"/>
  <c r="H9" i="4"/>
  <c r="H42" i="4"/>
  <c r="H45" i="4"/>
  <c r="J16" i="3"/>
  <c r="AE20" i="3" s="1"/>
  <c r="H8" i="4"/>
  <c r="L25" i="3"/>
  <c r="J10" i="4"/>
  <c r="J31" i="3"/>
  <c r="H11" i="4"/>
  <c r="H12" i="4"/>
  <c r="U30" i="3" l="1"/>
  <c r="U21" i="3"/>
  <c r="U36" i="3"/>
  <c r="U25" i="3"/>
  <c r="V24" i="3"/>
  <c r="U17" i="3"/>
  <c r="V17" i="3" s="1"/>
  <c r="U29" i="3"/>
  <c r="V29" i="3" s="1"/>
  <c r="U20" i="3"/>
  <c r="V20" i="3" s="1"/>
  <c r="U35" i="3"/>
  <c r="L10" i="4"/>
  <c r="L13" i="3"/>
  <c r="J7" i="4"/>
  <c r="L9" i="4"/>
  <c r="J9" i="4"/>
  <c r="J8" i="4"/>
  <c r="L16" i="3"/>
  <c r="U16" i="3" s="1"/>
  <c r="J11" i="4"/>
  <c r="L31" i="3"/>
  <c r="J12" i="4"/>
  <c r="L36" i="3"/>
  <c r="U32" i="3" s="1"/>
  <c r="V32" i="3" s="1"/>
  <c r="R189" i="3" l="1"/>
  <c r="U13" i="3"/>
  <c r="L7" i="4"/>
  <c r="U33" i="3"/>
  <c r="U22" i="3"/>
  <c r="V22" i="3" s="1"/>
  <c r="U18" i="3"/>
  <c r="U27" i="3"/>
  <c r="U15" i="3"/>
  <c r="U31" i="3"/>
  <c r="V31" i="3" s="1"/>
  <c r="U26" i="3"/>
  <c r="V26" i="3" s="1"/>
  <c r="U37" i="3"/>
  <c r="V37" i="3" s="1"/>
  <c r="U34" i="3"/>
  <c r="V34" i="3" s="1"/>
  <c r="U28" i="3"/>
  <c r="V28" i="3" s="1"/>
  <c r="U23" i="3"/>
  <c r="V23" i="3" s="1"/>
  <c r="V16" i="3"/>
  <c r="U19" i="3"/>
  <c r="V19" i="3" s="1"/>
  <c r="U14" i="3"/>
  <c r="V14" i="3" s="1"/>
  <c r="L11" i="4"/>
  <c r="V21" i="3"/>
  <c r="V30" i="3"/>
  <c r="V25" i="3"/>
  <c r="V35" i="3"/>
  <c r="L12" i="4"/>
  <c r="V36" i="3"/>
  <c r="L8" i="4"/>
  <c r="A67" i="3"/>
  <c r="H66" i="3"/>
  <c r="H68" i="3"/>
  <c r="A69" i="3"/>
  <c r="H67" i="3"/>
  <c r="A68" i="3"/>
  <c r="V33" i="3" l="1"/>
  <c r="I24" i="4"/>
  <c r="V18" i="3"/>
  <c r="X18" i="3" s="1"/>
  <c r="I21" i="4"/>
  <c r="I22" i="4"/>
  <c r="V27" i="3"/>
  <c r="I23" i="4"/>
  <c r="V15" i="3"/>
  <c r="I20" i="4"/>
  <c r="H20" i="4"/>
  <c r="V13" i="3"/>
  <c r="X13" i="3" s="1"/>
  <c r="R187" i="3" s="1"/>
  <c r="I19" i="4"/>
  <c r="H35" i="4"/>
  <c r="I66" i="3" l="1"/>
  <c r="I61" i="3"/>
  <c r="I49" i="3"/>
  <c r="I52" i="3"/>
  <c r="I47" i="3"/>
  <c r="J47" i="3" s="1"/>
  <c r="I56" i="3"/>
  <c r="I54" i="3"/>
  <c r="I51" i="3"/>
  <c r="I63" i="3"/>
  <c r="I58" i="3"/>
  <c r="I68" i="3"/>
  <c r="J24" i="4"/>
  <c r="X33" i="3"/>
  <c r="L24" i="4" s="1"/>
  <c r="AE19" i="3"/>
  <c r="J20" i="4"/>
  <c r="X15" i="3"/>
  <c r="J22" i="4"/>
  <c r="X22" i="3"/>
  <c r="X27" i="3"/>
  <c r="J23" i="4"/>
  <c r="J21" i="4"/>
  <c r="J19" i="4"/>
  <c r="L19" i="4"/>
  <c r="I60" i="3" l="1"/>
  <c r="J60" i="3" s="1"/>
  <c r="I65" i="3"/>
  <c r="J65" i="3" s="1"/>
  <c r="I70" i="3"/>
  <c r="J70" i="3" s="1"/>
  <c r="I59" i="3"/>
  <c r="J59" i="3" s="1"/>
  <c r="I64" i="3"/>
  <c r="J64" i="3" s="1"/>
  <c r="I69" i="3"/>
  <c r="J69" i="3" s="1"/>
  <c r="I55" i="3"/>
  <c r="J55" i="3" s="1"/>
  <c r="I53" i="3"/>
  <c r="J53" i="3" s="1"/>
  <c r="I50" i="3"/>
  <c r="J50" i="3" s="1"/>
  <c r="I62" i="3"/>
  <c r="J62" i="3" s="1"/>
  <c r="I48" i="3"/>
  <c r="J48" i="3" s="1"/>
  <c r="I67" i="3"/>
  <c r="J67" i="3" s="1"/>
  <c r="I57" i="3"/>
  <c r="L23" i="4"/>
  <c r="J68" i="3"/>
  <c r="L20" i="4"/>
  <c r="L22" i="4"/>
  <c r="J51" i="3"/>
  <c r="J54" i="3"/>
  <c r="J58" i="3"/>
  <c r="J63" i="3"/>
  <c r="L21" i="4"/>
  <c r="J57" i="3"/>
  <c r="I33" i="4" l="1"/>
  <c r="J56" i="3"/>
  <c r="I30" i="4"/>
  <c r="I35" i="4"/>
  <c r="J66" i="3"/>
  <c r="J49" i="3"/>
  <c r="I31" i="4"/>
  <c r="J61" i="3"/>
  <c r="I34" i="4"/>
  <c r="I32" i="4"/>
  <c r="J52" i="3"/>
  <c r="L66" i="3" l="1"/>
  <c r="U66" i="3" s="1"/>
  <c r="V66" i="3" s="1"/>
  <c r="J35" i="4"/>
  <c r="L52" i="3"/>
  <c r="J32" i="4"/>
  <c r="J30" i="4"/>
  <c r="L47" i="3"/>
  <c r="R185" i="3" s="1"/>
  <c r="AE18" i="3"/>
  <c r="J31" i="4"/>
  <c r="L49" i="3"/>
  <c r="U50" i="3" s="1"/>
  <c r="J33" i="4"/>
  <c r="L56" i="3"/>
  <c r="J34" i="4"/>
  <c r="L61" i="3"/>
  <c r="U55" i="3" l="1"/>
  <c r="U64" i="3"/>
  <c r="V64" i="3" s="1"/>
  <c r="U59" i="3"/>
  <c r="V59" i="3" s="1"/>
  <c r="U57" i="3"/>
  <c r="V57" i="3" s="1"/>
  <c r="V50" i="3"/>
  <c r="X52" i="3" s="1"/>
  <c r="U62" i="3"/>
  <c r="V62" i="3" s="1"/>
  <c r="U53" i="3"/>
  <c r="V53" i="3" s="1"/>
  <c r="U47" i="3"/>
  <c r="U54" i="3"/>
  <c r="V54" i="3" s="1"/>
  <c r="U63" i="3"/>
  <c r="V63" i="3" s="1"/>
  <c r="U51" i="3"/>
  <c r="V51" i="3" s="1"/>
  <c r="U58" i="3"/>
  <c r="V58" i="3" s="1"/>
  <c r="U48" i="3"/>
  <c r="V48" i="3" s="1"/>
  <c r="J43" i="4" s="1"/>
  <c r="U49" i="3"/>
  <c r="U56" i="3"/>
  <c r="U61" i="3"/>
  <c r="U52" i="3"/>
  <c r="V46" i="3"/>
  <c r="U65" i="3"/>
  <c r="V65" i="3" s="1"/>
  <c r="U60" i="3"/>
  <c r="V60" i="3" s="1"/>
  <c r="L33" i="4"/>
  <c r="L32" i="4"/>
  <c r="L30" i="4"/>
  <c r="L34" i="4"/>
  <c r="L31" i="4"/>
  <c r="V55" i="3"/>
  <c r="L35" i="4"/>
  <c r="I84" i="3" l="1"/>
  <c r="I93" i="3"/>
  <c r="I99" i="3"/>
  <c r="I41" i="4"/>
  <c r="V49" i="3"/>
  <c r="X50" i="3" s="1"/>
  <c r="I43" i="4"/>
  <c r="I46" i="4"/>
  <c r="V61" i="3"/>
  <c r="V52" i="3"/>
  <c r="J44" i="4" s="1"/>
  <c r="I44" i="4"/>
  <c r="I42" i="4"/>
  <c r="V47" i="3"/>
  <c r="I45" i="4"/>
  <c r="V56" i="3"/>
  <c r="L44" i="4"/>
  <c r="I81" i="3" l="1"/>
  <c r="I92" i="3"/>
  <c r="I83" i="3"/>
  <c r="J83" i="3" s="1"/>
  <c r="I88" i="3"/>
  <c r="J88" i="3" s="1"/>
  <c r="J46" i="4"/>
  <c r="X61" i="3"/>
  <c r="J93" i="3"/>
  <c r="L43" i="4"/>
  <c r="J99" i="3"/>
  <c r="AE17" i="3"/>
  <c r="J45" i="4"/>
  <c r="X56" i="3"/>
  <c r="X48" i="3"/>
  <c r="J42" i="4"/>
  <c r="X46" i="3"/>
  <c r="R183" i="3" s="1"/>
  <c r="J41" i="4"/>
  <c r="I90" i="3" l="1"/>
  <c r="I96" i="3"/>
  <c r="J96" i="3" s="1"/>
  <c r="I85" i="3"/>
  <c r="J85" i="3" s="1"/>
  <c r="I89" i="3"/>
  <c r="J89" i="3" s="1"/>
  <c r="I95" i="3"/>
  <c r="J95" i="3" s="1"/>
  <c r="I94" i="3"/>
  <c r="J94" i="3" s="1"/>
  <c r="I101" i="3"/>
  <c r="J101" i="3" s="1"/>
  <c r="I100" i="3"/>
  <c r="J100" i="3" s="1"/>
  <c r="I91" i="3"/>
  <c r="I97" i="3"/>
  <c r="I79" i="3"/>
  <c r="I77" i="3"/>
  <c r="J77" i="3" s="1"/>
  <c r="I82" i="3"/>
  <c r="J82" i="3" s="1"/>
  <c r="I86" i="3"/>
  <c r="I98" i="3"/>
  <c r="J98" i="3" s="1"/>
  <c r="I80" i="3"/>
  <c r="J80" i="3" s="1"/>
  <c r="I78" i="3"/>
  <c r="J78" i="3" s="1"/>
  <c r="I87" i="3"/>
  <c r="J87" i="3" s="1"/>
  <c r="J92" i="3"/>
  <c r="L42" i="4"/>
  <c r="L46" i="4"/>
  <c r="J90" i="3"/>
  <c r="J81" i="3"/>
  <c r="L41" i="4"/>
  <c r="L45" i="4"/>
  <c r="J84" i="3"/>
  <c r="I54" i="4" l="1"/>
  <c r="I53" i="4"/>
  <c r="J79" i="3"/>
  <c r="I52" i="4"/>
  <c r="J86" i="3"/>
  <c r="I55" i="4"/>
  <c r="AE16" i="3"/>
  <c r="J54" i="4"/>
  <c r="L82" i="3"/>
  <c r="I57" i="4"/>
  <c r="J97" i="3"/>
  <c r="I56" i="4"/>
  <c r="J91" i="3"/>
  <c r="U87" i="3" l="1"/>
  <c r="V87" i="3" s="1"/>
  <c r="U92" i="3"/>
  <c r="V92" i="3" s="1"/>
  <c r="U80" i="3"/>
  <c r="V80" i="3" s="1"/>
  <c r="U83" i="3"/>
  <c r="V83" i="3" s="1"/>
  <c r="J53" i="4"/>
  <c r="L79" i="3"/>
  <c r="J55" i="4"/>
  <c r="L86" i="3"/>
  <c r="J56" i="4"/>
  <c r="L91" i="3"/>
  <c r="U100" i="3" s="1"/>
  <c r="V100" i="3" s="1"/>
  <c r="L54" i="4"/>
  <c r="U98" i="3"/>
  <c r="V98" i="3" s="1"/>
  <c r="L77" i="3"/>
  <c r="R181" i="3" s="1"/>
  <c r="J52" i="4"/>
  <c r="L97" i="3"/>
  <c r="U95" i="3" s="1"/>
  <c r="V95" i="3" s="1"/>
  <c r="J57" i="4"/>
  <c r="U81" i="3" l="1"/>
  <c r="V81" i="3" s="1"/>
  <c r="U78" i="3"/>
  <c r="V78" i="3" s="1"/>
  <c r="U90" i="3"/>
  <c r="V90" i="3" s="1"/>
  <c r="U76" i="3"/>
  <c r="U96" i="3"/>
  <c r="V96" i="3" s="1"/>
  <c r="U85" i="3"/>
  <c r="U94" i="3"/>
  <c r="V94" i="3" s="1"/>
  <c r="U89" i="3"/>
  <c r="V89" i="3" s="1"/>
  <c r="U93" i="3"/>
  <c r="V93" i="3" s="1"/>
  <c r="U88" i="3"/>
  <c r="V88" i="3" s="1"/>
  <c r="U84" i="3"/>
  <c r="V84" i="3" s="1"/>
  <c r="U82" i="3"/>
  <c r="V82" i="3" s="1"/>
  <c r="U91" i="3"/>
  <c r="V91" i="3" s="1"/>
  <c r="U86" i="3"/>
  <c r="V86" i="3" s="1"/>
  <c r="U79" i="3"/>
  <c r="V79" i="3" s="1"/>
  <c r="U77" i="3"/>
  <c r="V77" i="3" s="1"/>
  <c r="U97" i="3"/>
  <c r="V97" i="3" s="1"/>
  <c r="L53" i="4"/>
  <c r="L57" i="4"/>
  <c r="U99" i="3"/>
  <c r="V99" i="3" s="1"/>
  <c r="L55" i="4"/>
  <c r="L56" i="4"/>
  <c r="L52" i="4"/>
  <c r="I65" i="4" l="1"/>
  <c r="V85" i="3"/>
  <c r="I66" i="4"/>
  <c r="V76" i="3"/>
  <c r="I63" i="4"/>
  <c r="I68" i="4"/>
  <c r="I67" i="4"/>
  <c r="I64" i="4"/>
  <c r="AE15" i="3"/>
  <c r="J65" i="4"/>
  <c r="X81" i="3"/>
  <c r="I114" i="3" l="1"/>
  <c r="J114" i="3" s="1"/>
  <c r="I111" i="3"/>
  <c r="J111" i="3" s="1"/>
  <c r="X76" i="3"/>
  <c r="R179" i="3" s="1"/>
  <c r="J63" i="4"/>
  <c r="X85" i="3"/>
  <c r="J66" i="4"/>
  <c r="L65" i="4"/>
  <c r="I123" i="3"/>
  <c r="J123" i="3" s="1"/>
  <c r="I129" i="3"/>
  <c r="J129" i="3" s="1"/>
  <c r="I134" i="3"/>
  <c r="J134" i="3" s="1"/>
  <c r="X90" i="3"/>
  <c r="I131" i="3" s="1"/>
  <c r="J131" i="3" s="1"/>
  <c r="J67" i="4"/>
  <c r="J68" i="4"/>
  <c r="X96" i="3"/>
  <c r="J64" i="4"/>
  <c r="X78" i="3"/>
  <c r="I120" i="3" l="1"/>
  <c r="J120" i="3" s="1"/>
  <c r="I126" i="3"/>
  <c r="J126" i="3" s="1"/>
  <c r="I117" i="3"/>
  <c r="J117" i="3" s="1"/>
  <c r="I113" i="3"/>
  <c r="J113" i="3" s="1"/>
  <c r="I110" i="3"/>
  <c r="J110" i="3" s="1"/>
  <c r="I118" i="3"/>
  <c r="J118" i="3" s="1"/>
  <c r="I115" i="3"/>
  <c r="J115" i="3" s="1"/>
  <c r="I135" i="3"/>
  <c r="J135" i="3" s="1"/>
  <c r="L66" i="4"/>
  <c r="I124" i="3"/>
  <c r="J124" i="3" s="1"/>
  <c r="I130" i="3"/>
  <c r="J130" i="3" s="1"/>
  <c r="I116" i="3"/>
  <c r="J116" i="3" s="1"/>
  <c r="I112" i="3"/>
  <c r="I109" i="3"/>
  <c r="I132" i="3"/>
  <c r="I121" i="3"/>
  <c r="L63" i="4"/>
  <c r="I127" i="3"/>
  <c r="J127" i="3" s="1"/>
  <c r="L64" i="4"/>
  <c r="I122" i="3"/>
  <c r="J122" i="3" s="1"/>
  <c r="L121" i="3" s="1"/>
  <c r="I128" i="3"/>
  <c r="I133" i="3"/>
  <c r="J133" i="3" s="1"/>
  <c r="L132" i="3" s="1"/>
  <c r="U126" i="3" s="1"/>
  <c r="V126" i="3" s="1"/>
  <c r="L68" i="4"/>
  <c r="L67" i="4"/>
  <c r="I125" i="3"/>
  <c r="J125" i="3" s="1"/>
  <c r="I119" i="3"/>
  <c r="J119" i="3" s="1"/>
  <c r="J128" i="3" l="1"/>
  <c r="L127" i="3" s="1"/>
  <c r="J109" i="3"/>
  <c r="J74" i="4" s="1"/>
  <c r="I74" i="4"/>
  <c r="I76" i="4"/>
  <c r="U119" i="3"/>
  <c r="V119" i="3" s="1"/>
  <c r="U130" i="3"/>
  <c r="V130" i="3" s="1"/>
  <c r="U115" i="3"/>
  <c r="V115" i="3" s="1"/>
  <c r="U124" i="3"/>
  <c r="V124" i="3" s="1"/>
  <c r="I78" i="4"/>
  <c r="J78" i="4"/>
  <c r="L77" i="4"/>
  <c r="J112" i="3"/>
  <c r="L112" i="3" s="1"/>
  <c r="I75" i="4"/>
  <c r="I77" i="4"/>
  <c r="J121" i="3"/>
  <c r="J77" i="4" s="1"/>
  <c r="I79" i="4"/>
  <c r="J132" i="3"/>
  <c r="J79" i="4" s="1"/>
  <c r="AE14" i="3"/>
  <c r="J76" i="4"/>
  <c r="L116" i="3"/>
  <c r="L79" i="4"/>
  <c r="U125" i="3" l="1"/>
  <c r="V125" i="3" s="1"/>
  <c r="U131" i="3"/>
  <c r="V131" i="3" s="1"/>
  <c r="U120" i="3"/>
  <c r="V120" i="3" s="1"/>
  <c r="L78" i="4"/>
  <c r="J75" i="4"/>
  <c r="U122" i="3"/>
  <c r="V122" i="3" s="1"/>
  <c r="U110" i="3"/>
  <c r="V110" i="3" s="1"/>
  <c r="U117" i="3"/>
  <c r="V117" i="3" s="1"/>
  <c r="U128" i="3"/>
  <c r="V128" i="3" s="1"/>
  <c r="U113" i="3"/>
  <c r="V113" i="3" s="1"/>
  <c r="U108" i="3"/>
  <c r="V108" i="3" s="1"/>
  <c r="L109" i="3"/>
  <c r="R177" i="3" s="1"/>
  <c r="U129" i="3"/>
  <c r="V129" i="3" s="1"/>
  <c r="U118" i="3"/>
  <c r="V118" i="3" s="1"/>
  <c r="U114" i="3"/>
  <c r="V114" i="3" s="1"/>
  <c r="U123" i="3"/>
  <c r="V123" i="3" s="1"/>
  <c r="U111" i="3"/>
  <c r="V111" i="3" s="1"/>
  <c r="L75" i="4"/>
  <c r="L76" i="4"/>
  <c r="L74" i="4" l="1"/>
  <c r="U116" i="3"/>
  <c r="V116" i="3" s="1"/>
  <c r="U121" i="3"/>
  <c r="V121" i="3" s="1"/>
  <c r="U109" i="3"/>
  <c r="V109" i="3" s="1"/>
  <c r="U127" i="3"/>
  <c r="I90" i="4" s="1"/>
  <c r="U107" i="3"/>
  <c r="V107" i="3" s="1"/>
  <c r="U112" i="3"/>
  <c r="I87" i="4" s="1"/>
  <c r="I89" i="4" l="1"/>
  <c r="I88" i="4"/>
  <c r="I85" i="4"/>
  <c r="I86" i="4"/>
  <c r="V112" i="3"/>
  <c r="J87" i="4" s="1"/>
  <c r="V127" i="3"/>
  <c r="X127" i="3" s="1"/>
  <c r="I161" i="3" s="1"/>
  <c r="AE13" i="3"/>
  <c r="X109" i="3"/>
  <c r="J86" i="4"/>
  <c r="J89" i="4"/>
  <c r="X121" i="3"/>
  <c r="X107" i="3"/>
  <c r="R175" i="3" s="1"/>
  <c r="J85" i="4"/>
  <c r="X116" i="3"/>
  <c r="J88" i="4"/>
  <c r="J90" i="4" l="1"/>
  <c r="X112" i="3"/>
  <c r="I153" i="3" s="1"/>
  <c r="J153" i="3" s="1"/>
  <c r="L85" i="4"/>
  <c r="I142" i="3"/>
  <c r="J142" i="3" s="1"/>
  <c r="I162" i="3"/>
  <c r="I151" i="3"/>
  <c r="I147" i="3"/>
  <c r="I156" i="3"/>
  <c r="J156" i="3" s="1"/>
  <c r="I144" i="3"/>
  <c r="I160" i="3"/>
  <c r="J160" i="3" s="1"/>
  <c r="I166" i="3"/>
  <c r="J166" i="3" s="1"/>
  <c r="I155" i="3"/>
  <c r="J155" i="3" s="1"/>
  <c r="I157" i="3"/>
  <c r="J157" i="3" s="1"/>
  <c r="I163" i="3"/>
  <c r="J163" i="3" s="1"/>
  <c r="I145" i="3"/>
  <c r="J145" i="3" s="1"/>
  <c r="I152" i="3"/>
  <c r="J152" i="3" s="1"/>
  <c r="I148" i="3"/>
  <c r="J148" i="3" s="1"/>
  <c r="I143" i="3"/>
  <c r="J143" i="3" s="1"/>
  <c r="I154" i="3"/>
  <c r="J154" i="3" s="1"/>
  <c r="I150" i="3"/>
  <c r="J150" i="3" s="1"/>
  <c r="I165" i="3"/>
  <c r="J165" i="3" s="1"/>
  <c r="I159" i="3"/>
  <c r="J159" i="3" s="1"/>
  <c r="L90" i="4"/>
  <c r="L88" i="4"/>
  <c r="L86" i="4"/>
  <c r="L89" i="4"/>
  <c r="I146" i="3" l="1"/>
  <c r="J146" i="3" s="1"/>
  <c r="I158" i="3"/>
  <c r="J158" i="3" s="1"/>
  <c r="I149" i="3"/>
  <c r="J149" i="3" s="1"/>
  <c r="L87" i="4"/>
  <c r="I164" i="3"/>
  <c r="J164" i="3" s="1"/>
  <c r="J151" i="3"/>
  <c r="I99" i="4"/>
  <c r="I98" i="4"/>
  <c r="J147" i="3"/>
  <c r="I100" i="4"/>
  <c r="I96" i="4"/>
  <c r="J144" i="3"/>
  <c r="I97" i="4"/>
  <c r="J162" i="3"/>
  <c r="I101" i="4"/>
  <c r="L142" i="3" l="1"/>
  <c r="J96" i="4"/>
  <c r="J100" i="4"/>
  <c r="L156" i="3"/>
  <c r="U163" i="3" s="1"/>
  <c r="V162" i="3" s="1"/>
  <c r="J98" i="4"/>
  <c r="L147" i="3"/>
  <c r="U161" i="3" s="1"/>
  <c r="V160" i="3" s="1"/>
  <c r="L162" i="3"/>
  <c r="U158" i="3" s="1"/>
  <c r="J101" i="4"/>
  <c r="AE12" i="3"/>
  <c r="L144" i="3"/>
  <c r="J97" i="4"/>
  <c r="J99" i="4"/>
  <c r="L151" i="3"/>
  <c r="U162" i="3" s="1"/>
  <c r="V161" i="3" s="1"/>
  <c r="U159" i="3" l="1"/>
  <c r="V158" i="3" s="1"/>
  <c r="R173" i="3"/>
  <c r="U160" i="3"/>
  <c r="V159" i="3" s="1"/>
  <c r="U149" i="3"/>
  <c r="V149" i="3" s="1"/>
  <c r="U145" i="3"/>
  <c r="V145" i="3" s="1"/>
  <c r="U142" i="3"/>
  <c r="V142" i="3" s="1"/>
  <c r="U154" i="3"/>
  <c r="V154" i="3" s="1"/>
  <c r="U140" i="3"/>
  <c r="V140" i="3" s="1"/>
  <c r="U157" i="3"/>
  <c r="V157" i="3" s="1"/>
  <c r="U152" i="3"/>
  <c r="V152" i="3" s="1"/>
  <c r="U150" i="3"/>
  <c r="V150" i="3" s="1"/>
  <c r="U146" i="3"/>
  <c r="V146" i="3" s="1"/>
  <c r="U155" i="3"/>
  <c r="V155" i="3" s="1"/>
  <c r="U143" i="3"/>
  <c r="V143" i="3" s="1"/>
  <c r="U147" i="3"/>
  <c r="V147" i="3" s="1"/>
  <c r="U156" i="3"/>
  <c r="V156" i="3" s="1"/>
  <c r="U151" i="3"/>
  <c r="V151" i="3" s="1"/>
  <c r="L96" i="4"/>
  <c r="U148" i="3"/>
  <c r="U141" i="3"/>
  <c r="U144" i="3"/>
  <c r="U153" i="3"/>
  <c r="U139" i="3"/>
  <c r="L101" i="4"/>
  <c r="L98" i="4"/>
  <c r="L99" i="4"/>
  <c r="L100" i="4"/>
  <c r="L97" i="4"/>
  <c r="I107" i="4" l="1"/>
  <c r="V139" i="3"/>
  <c r="V148" i="3"/>
  <c r="I110" i="4"/>
  <c r="I112" i="4"/>
  <c r="V144" i="3"/>
  <c r="I109" i="4"/>
  <c r="V153" i="3"/>
  <c r="I111" i="4"/>
  <c r="V141" i="3"/>
  <c r="I108" i="4"/>
  <c r="AE11" i="3" l="1"/>
  <c r="J109" i="4"/>
  <c r="X144" i="3"/>
  <c r="X148" i="3"/>
  <c r="J110" i="4"/>
  <c r="J112" i="4"/>
  <c r="X158" i="3"/>
  <c r="J107" i="4"/>
  <c r="X139" i="3"/>
  <c r="J108" i="4"/>
  <c r="X141" i="3"/>
  <c r="X153" i="3"/>
  <c r="J111" i="4"/>
  <c r="I173" i="3" l="1"/>
  <c r="J173" i="3" s="1"/>
  <c r="L173" i="3" s="1"/>
  <c r="R169" i="3" s="1"/>
  <c r="R171" i="3"/>
  <c r="I174" i="3"/>
  <c r="L107" i="4"/>
  <c r="L112" i="4"/>
  <c r="L111" i="4"/>
  <c r="L110" i="4"/>
  <c r="L108" i="4"/>
  <c r="J174" i="3"/>
  <c r="L109" i="4"/>
  <c r="I123" i="4" l="1"/>
  <c r="I121" i="4"/>
  <c r="I119" i="4"/>
  <c r="I120" i="4"/>
  <c r="I122" i="4"/>
  <c r="I118" i="4"/>
  <c r="L120" i="4" l="1"/>
  <c r="J120" i="4"/>
  <c r="J119" i="4"/>
  <c r="L119" i="4"/>
  <c r="L118" i="4"/>
  <c r="J118" i="4"/>
  <c r="L121" i="4"/>
  <c r="J121" i="4"/>
  <c r="L122" i="4"/>
  <c r="J122" i="4"/>
  <c r="AE10" i="3"/>
  <c r="L123" i="4"/>
  <c r="J123" i="4"/>
</calcChain>
</file>

<file path=xl/sharedStrings.xml><?xml version="1.0" encoding="utf-8"?>
<sst xmlns="http://schemas.openxmlformats.org/spreadsheetml/2006/main" count="1210" uniqueCount="309">
  <si>
    <t>No.</t>
  </si>
  <si>
    <t>Bulan</t>
  </si>
  <si>
    <t>Semen (Ton)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</si>
  <si>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</si>
  <si>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</si>
  <si>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</si>
  <si>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</si>
  <si>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</si>
  <si>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</si>
  <si>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</si>
  <si>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</si>
  <si>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</si>
  <si>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</si>
  <si>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</si>
  <si>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</si>
  <si>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 xml:space="preserve">Total </t>
  </si>
  <si>
    <t>Total</t>
  </si>
  <si>
    <t>Sn : Permintaan</t>
  </si>
  <si>
    <t>Persediaan Awal (Ton)</t>
  </si>
  <si>
    <t>Persediaan Akhir (Ton)</t>
  </si>
  <si>
    <t>Fn (In) = Biaya minimum pada tahap n dengan persediaan In</t>
  </si>
  <si>
    <t>Axn      = Biaya pemesanan / produksi untuk jumlah Xn</t>
  </si>
  <si>
    <t>B (In)   = Biaya penyimpanan untuk persediaan In</t>
  </si>
  <si>
    <t>Sn        = Permintaan pada tahap n</t>
  </si>
  <si>
    <t>Xn        = Jumlah pemesanan pada tahap n</t>
  </si>
  <si>
    <t>Biaya simpan 10.000</t>
  </si>
  <si>
    <t>Biaya pembelian 1.200.000/ ton</t>
  </si>
  <si>
    <t>biaya pesan 5.000.000</t>
  </si>
  <si>
    <t>Periode</t>
  </si>
  <si>
    <t>Kapasitas gudang</t>
  </si>
  <si>
    <t>Kapasitas produksi</t>
  </si>
  <si>
    <t>Biaya pesan (c)</t>
  </si>
  <si>
    <t>Biaya pembelian (b)</t>
  </si>
  <si>
    <t>Biaya simpan (a)</t>
  </si>
  <si>
    <t>Demand bulan 11</t>
  </si>
  <si>
    <t>Demand bulan 12</t>
  </si>
  <si>
    <t>f12(0) = cost of producing</t>
  </si>
  <si>
    <t>f12(1) = cost of producing</t>
  </si>
  <si>
    <t>f12(3) = cost of producing</t>
  </si>
  <si>
    <t>f12(2)= cost of producing</t>
  </si>
  <si>
    <t>f12(4) = cost of producing</t>
  </si>
  <si>
    <t>f12(5) = cost of producing</t>
  </si>
  <si>
    <t>-</t>
  </si>
  <si>
    <t>c(5000)</t>
  </si>
  <si>
    <t>c(4000)</t>
  </si>
  <si>
    <t>c(3000)</t>
  </si>
  <si>
    <t>c(2000)</t>
  </si>
  <si>
    <t>c(1000)</t>
  </si>
  <si>
    <t>c(0)</t>
  </si>
  <si>
    <t>=</t>
  </si>
  <si>
    <t>+</t>
  </si>
  <si>
    <t>*</t>
  </si>
  <si>
    <t>dan</t>
  </si>
  <si>
    <t>X12(4000)</t>
  </si>
  <si>
    <t>X12 (1000)</t>
  </si>
  <si>
    <t>X12 (2000)</t>
  </si>
  <si>
    <t>X12(5000)</t>
  </si>
  <si>
    <t>Tahap 11</t>
  </si>
  <si>
    <t>i</t>
  </si>
  <si>
    <t>x</t>
  </si>
  <si>
    <t>10000(i+x-2072)+c(x)</t>
  </si>
  <si>
    <t>f12(i+x-2072)</t>
  </si>
  <si>
    <t>Total biaya bulan 11,12</t>
  </si>
  <si>
    <t>f11(i)</t>
  </si>
  <si>
    <t>x11(i)</t>
  </si>
  <si>
    <t>f11(1000) =</t>
  </si>
  <si>
    <t>x11(1000) =</t>
  </si>
  <si>
    <t>f11(2000) =</t>
  </si>
  <si>
    <t>x11(2000) =</t>
  </si>
  <si>
    <t>f11(3000) =</t>
  </si>
  <si>
    <t>x11(3000) =</t>
  </si>
  <si>
    <t>f11(4000) =</t>
  </si>
  <si>
    <t>f11(5000) =</t>
  </si>
  <si>
    <t>x11(4000) =</t>
  </si>
  <si>
    <t>x11(5000) =</t>
  </si>
  <si>
    <t>f11(0) =</t>
  </si>
  <si>
    <t>x11(0) =</t>
  </si>
  <si>
    <t>Tahap 10</t>
  </si>
  <si>
    <t>Total biaya bulan 10-12</t>
  </si>
  <si>
    <t>10000(i+x-3543)+c(x)</t>
  </si>
  <si>
    <t>f11(i+x-3543)</t>
  </si>
  <si>
    <t>f10(0) =</t>
  </si>
  <si>
    <t>x10(0) =</t>
  </si>
  <si>
    <t>Demand bulan 10</t>
  </si>
  <si>
    <t>Tahap 9</t>
  </si>
  <si>
    <t>Demand bulan 9</t>
  </si>
  <si>
    <t>10000(i+x-3822)+c(x)</t>
  </si>
  <si>
    <t>Tahap 8</t>
  </si>
  <si>
    <t>10000(i+x-4245)+c(x)</t>
  </si>
  <si>
    <t>Total biaya bulan 8-12</t>
  </si>
  <si>
    <t>Total biaya bulan 9-12</t>
  </si>
  <si>
    <t>Demand bulan 8</t>
  </si>
  <si>
    <t>f9(i)</t>
  </si>
  <si>
    <t>x9(i)</t>
  </si>
  <si>
    <t>f10(i+x-3822)</t>
  </si>
  <si>
    <t>f9(0)=</t>
  </si>
  <si>
    <t>x9(0)=</t>
  </si>
  <si>
    <t>f10(1000) =</t>
  </si>
  <si>
    <t>x10(1000) =</t>
  </si>
  <si>
    <t>f10(2000) =</t>
  </si>
  <si>
    <t>x10(2000) =</t>
  </si>
  <si>
    <t>f10(3000) =</t>
  </si>
  <si>
    <t>x10(3000) =</t>
  </si>
  <si>
    <t>f10(4000) =</t>
  </si>
  <si>
    <t>x10(4000) =</t>
  </si>
  <si>
    <t>f10(5000) =</t>
  </si>
  <si>
    <t>x10(5000) =</t>
  </si>
  <si>
    <t>f9(1000)=</t>
  </si>
  <si>
    <t>f9(3000)=</t>
  </si>
  <si>
    <t>x9(1000)=</t>
  </si>
  <si>
    <t>f9(2000)=</t>
  </si>
  <si>
    <t>f9(4000)=</t>
  </si>
  <si>
    <t>x9(2000)=</t>
  </si>
  <si>
    <t>x9(3000)=</t>
  </si>
  <si>
    <t>x9(4000)=</t>
  </si>
  <si>
    <t>f9(5000)=</t>
  </si>
  <si>
    <t>x9(5000)=</t>
  </si>
  <si>
    <t>x8(i)</t>
  </si>
  <si>
    <t>f8(0) =</t>
  </si>
  <si>
    <t>f8(1000) =</t>
  </si>
  <si>
    <t>x8(1000)</t>
  </si>
  <si>
    <t>f8(2000) =</t>
  </si>
  <si>
    <t>f8(3000) =</t>
  </si>
  <si>
    <t>f8(4000) =</t>
  </si>
  <si>
    <t>f8(5000) =</t>
  </si>
  <si>
    <t>x8(2000)</t>
  </si>
  <si>
    <t>x8(3000)</t>
  </si>
  <si>
    <t>x8(4000)</t>
  </si>
  <si>
    <t>x8(5000)</t>
  </si>
  <si>
    <t>f9(i+x-4245)</t>
  </si>
  <si>
    <t>Deman bulan 7</t>
  </si>
  <si>
    <t>10000(i+x-3376)+c(x)</t>
  </si>
  <si>
    <t>Total biaya bulan 7-12</t>
  </si>
  <si>
    <t>f7(i)</t>
  </si>
  <si>
    <t>f7(0)=</t>
  </si>
  <si>
    <t>x7(i)=</t>
  </si>
  <si>
    <t>f7(1000)=</t>
  </si>
  <si>
    <t>f7(2000)=</t>
  </si>
  <si>
    <t>f7(3000)=</t>
  </si>
  <si>
    <t>x7(1000)=</t>
  </si>
  <si>
    <t>x7(2000)=</t>
  </si>
  <si>
    <t>f7(4000)=</t>
  </si>
  <si>
    <t>x7(3000)=</t>
  </si>
  <si>
    <t>f7(5000)=</t>
  </si>
  <si>
    <t>x7(4000)=</t>
  </si>
  <si>
    <t>x7(5000)=</t>
  </si>
  <si>
    <t>Demand bulan 6</t>
  </si>
  <si>
    <t>10000(i+x-3432)+c(x)</t>
  </si>
  <si>
    <t>Tahap 7</t>
  </si>
  <si>
    <t>Tahap 6</t>
  </si>
  <si>
    <t>f8(i+x-3376)</t>
  </si>
  <si>
    <t>f7(i+x-3432)</t>
  </si>
  <si>
    <t>Total biaya bulan 6-12</t>
  </si>
  <si>
    <t>f6(i)</t>
  </si>
  <si>
    <t>x6(i)</t>
  </si>
  <si>
    <t>x7(i)</t>
  </si>
  <si>
    <t>f6(0)=</t>
  </si>
  <si>
    <t>x6(i)=</t>
  </si>
  <si>
    <t>f6(1000)=</t>
  </si>
  <si>
    <t>x6(1000)=</t>
  </si>
  <si>
    <t>f6(2000)=</t>
  </si>
  <si>
    <t>x6(2000)=</t>
  </si>
  <si>
    <t>f6(3000)=</t>
  </si>
  <si>
    <t>x6(3000)=</t>
  </si>
  <si>
    <t>f6(4000)=</t>
  </si>
  <si>
    <t>x6(4000)=</t>
  </si>
  <si>
    <t>f6(5000)=</t>
  </si>
  <si>
    <t>x6(5000)=</t>
  </si>
  <si>
    <t>Tahap 5</t>
  </si>
  <si>
    <t>Demand bulan 5</t>
  </si>
  <si>
    <t>Total biaya bulan 5-12</t>
  </si>
  <si>
    <t>10000(i+x-2889)+c(x)</t>
  </si>
  <si>
    <t>f5(i)</t>
  </si>
  <si>
    <t>x5(i)</t>
  </si>
  <si>
    <t>f5(0)=</t>
  </si>
  <si>
    <t>x5(i)=</t>
  </si>
  <si>
    <t>f5(1000)=</t>
  </si>
  <si>
    <t>x5(1000)=</t>
  </si>
  <si>
    <t>f5(2000)=</t>
  </si>
  <si>
    <t>x5(2000)=</t>
  </si>
  <si>
    <t>f8(i)</t>
  </si>
  <si>
    <t>f5(3000)=</t>
  </si>
  <si>
    <t>x5(3000)=</t>
  </si>
  <si>
    <t>f5(4000)=</t>
  </si>
  <si>
    <t>x5(4000)=</t>
  </si>
  <si>
    <t>f5(5000)=</t>
  </si>
  <si>
    <t>x5(5000)=</t>
  </si>
  <si>
    <t>Tahap 4</t>
  </si>
  <si>
    <t>Demand bulan 4</t>
  </si>
  <si>
    <t>10000(i+x-3594)+c(x)</t>
  </si>
  <si>
    <t>Total biaya bulan 4-12</t>
  </si>
  <si>
    <t>f6(i+x-2889)</t>
  </si>
  <si>
    <t>f5(i+x-3594)</t>
  </si>
  <si>
    <t>f4(i)</t>
  </si>
  <si>
    <t>f10(i)</t>
  </si>
  <si>
    <t>x10(i)</t>
  </si>
  <si>
    <t>x4(0)=</t>
  </si>
  <si>
    <t>f4(0)=</t>
  </si>
  <si>
    <t>f4(1000)=</t>
  </si>
  <si>
    <t>x4(1000)=</t>
  </si>
  <si>
    <t>x4(2000)=</t>
  </si>
  <si>
    <t>x4(3000)=</t>
  </si>
  <si>
    <t>x4(4000)=</t>
  </si>
  <si>
    <t>x4(5000)=</t>
  </si>
  <si>
    <t>f4(2000)=</t>
  </si>
  <si>
    <t>f4(3000)=</t>
  </si>
  <si>
    <t>f4(4000)=</t>
  </si>
  <si>
    <t>f4(5000)=</t>
  </si>
  <si>
    <t>Tahap 3</t>
  </si>
  <si>
    <t>Demand bulan 3</t>
  </si>
  <si>
    <t>10000(i+x-3071)+c(x)</t>
  </si>
  <si>
    <t>Total biaya bulan 3-12</t>
  </si>
  <si>
    <t>x4(i)</t>
  </si>
  <si>
    <t>f3(0)=</t>
  </si>
  <si>
    <t>x3(0)=</t>
  </si>
  <si>
    <t>f3(1000)=</t>
  </si>
  <si>
    <t>f3(2000)=</t>
  </si>
  <si>
    <t>f3(3000)=</t>
  </si>
  <si>
    <t>f3(4000)=</t>
  </si>
  <si>
    <t>f3(5000)=</t>
  </si>
  <si>
    <t>x3(1000)=</t>
  </si>
  <si>
    <t>x3(2000)=</t>
  </si>
  <si>
    <t>x3(3000)=</t>
  </si>
  <si>
    <t>x3(4000)=</t>
  </si>
  <si>
    <t>x3(5000)=</t>
  </si>
  <si>
    <t>Demand bulan 2</t>
  </si>
  <si>
    <t>Tahap 2</t>
  </si>
  <si>
    <t>10000(i+x-3213)+c(x)</t>
  </si>
  <si>
    <t>f4(i+x-3071)</t>
  </si>
  <si>
    <t>f3(i+x-3213)</t>
  </si>
  <si>
    <t>f2(0)=</t>
  </si>
  <si>
    <t>x2(0)=</t>
  </si>
  <si>
    <t>f3(i)</t>
  </si>
  <si>
    <t>x3(i)</t>
  </si>
  <si>
    <t>f2(1000)=</t>
  </si>
  <si>
    <t>x2(1000)=</t>
  </si>
  <si>
    <t>f2(2000)=</t>
  </si>
  <si>
    <t>x2(2000)=</t>
  </si>
  <si>
    <t>f2(3000)=</t>
  </si>
  <si>
    <t>x2(3000)=</t>
  </si>
  <si>
    <t>f2(4000)=</t>
  </si>
  <si>
    <t>x2(4000)=</t>
  </si>
  <si>
    <t>f2(5000)=</t>
  </si>
  <si>
    <t>x2(5000)=</t>
  </si>
  <si>
    <t>Tahap 1</t>
  </si>
  <si>
    <t>Demand bulan 1</t>
  </si>
  <si>
    <t>10000(i+x-3779)+c(x)</t>
  </si>
  <si>
    <t>Total biaya bulan 1-12</t>
  </si>
  <si>
    <t>f2(i)</t>
  </si>
  <si>
    <t>x2(i)</t>
  </si>
  <si>
    <t>f1(0)=</t>
  </si>
  <si>
    <t>x1(0)=</t>
  </si>
  <si>
    <t>Total biaya bulan 2-12</t>
  </si>
  <si>
    <t>f1(1000)=</t>
  </si>
  <si>
    <t>f1(2000)=</t>
  </si>
  <si>
    <t>f1(3000)=</t>
  </si>
  <si>
    <t>f1(4000)=</t>
  </si>
  <si>
    <t>f1(5000)=</t>
  </si>
  <si>
    <t>x1(1000)=</t>
  </si>
  <si>
    <t>x1(2000)=</t>
  </si>
  <si>
    <t>x1(3000)=</t>
  </si>
  <si>
    <t>x1(4000)=</t>
  </si>
  <si>
    <t>x1(5000)=</t>
  </si>
  <si>
    <t>Total biaya bulan 10,12</t>
  </si>
  <si>
    <t>Total biaya bulan 9,12</t>
  </si>
  <si>
    <t>Total biaya bulan 8,12</t>
  </si>
  <si>
    <t>x8(0)</t>
  </si>
  <si>
    <t>x7(0)=</t>
  </si>
  <si>
    <t>x6(0)=</t>
  </si>
  <si>
    <t>x5(0)=</t>
  </si>
  <si>
    <t>Total biaya bulan 7,12</t>
  </si>
  <si>
    <t>Total biaya bulan 6,12</t>
  </si>
  <si>
    <t>Total biaya bulan 5,12</t>
  </si>
  <si>
    <t>Total biaya bulan 4,12</t>
  </si>
  <si>
    <t>Total biaya bulan 3,12</t>
  </si>
  <si>
    <t>10000(i+x-3231)+c(x)</t>
  </si>
  <si>
    <t>Total biaya bulan 2,12</t>
  </si>
  <si>
    <t>Total biaya bulan 1,12</t>
  </si>
  <si>
    <t>f1(i)</t>
  </si>
  <si>
    <t>x1(i)</t>
  </si>
  <si>
    <t>f2(i+x-3779)</t>
  </si>
  <si>
    <t xml:space="preserve">f12(0) = </t>
  </si>
  <si>
    <t>f12(1) =</t>
  </si>
  <si>
    <t xml:space="preserve">f12(2)= </t>
  </si>
  <si>
    <t xml:space="preserve">f12(3) = </t>
  </si>
  <si>
    <t xml:space="preserve">f12(4) = </t>
  </si>
  <si>
    <t xml:space="preserve">f12(5) = </t>
  </si>
  <si>
    <t>Tabel 1</t>
  </si>
  <si>
    <t>Tabel 2</t>
  </si>
  <si>
    <t>Tabel 3</t>
  </si>
  <si>
    <t>Tabel 4</t>
  </si>
  <si>
    <t>Tabel 5</t>
  </si>
  <si>
    <t>Tabel 6</t>
  </si>
  <si>
    <t>Tabel 7</t>
  </si>
  <si>
    <t>Tabel 8</t>
  </si>
  <si>
    <t>Tabel 9</t>
  </si>
  <si>
    <t>Tabel 10</t>
  </si>
  <si>
    <t>Tabel 11</t>
  </si>
  <si>
    <t>Tabel 12</t>
  </si>
  <si>
    <t>Nilai mimimum</t>
  </si>
  <si>
    <t>f9(i+x-3822)</t>
  </si>
  <si>
    <t>f6(i+x-2289)</t>
  </si>
  <si>
    <t>f3(i+x-3231)</t>
  </si>
  <si>
    <t>f2(i+x-3799)</t>
  </si>
  <si>
    <r>
      <t xml:space="preserve">Kapasitas gudang paling besar = </t>
    </r>
    <r>
      <rPr>
        <sz val="11"/>
        <color rgb="FFFF0000"/>
        <rFont val="Times New Roman"/>
        <family val="1"/>
      </rPr>
      <t>4.245 dibulatkan menjadi</t>
    </r>
    <r>
      <rPr>
        <sz val="11"/>
        <color theme="1"/>
        <rFont val="Times New Roman"/>
        <family val="1"/>
      </rPr>
      <t xml:space="preserve"> 5</t>
    </r>
  </si>
  <si>
    <t>X12(3000)</t>
  </si>
  <si>
    <t>Total Cost</t>
  </si>
  <si>
    <t>f0(0)=</t>
  </si>
  <si>
    <t>x0(0)=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</si>
</sst>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(* #,##0.000_);_(* \(#,##0.000\);_(* &quot;-&quot;??_);_(@_)"/>
    <numFmt numFmtId="165" formatCode="_(* #,##0.000_);_(* \(#,##0.000\);_(* &quot;-&quot;_);_(@_)"/>
    <numFmt numFmtId="166" formatCode="_-* #,##0.000_-;\-* #,##0.000_-;_-* &quot;-&quot;???_-;_-@_-"/>
    <numFmt numFmtId="167" formatCode="_-&quot;Rp&quot;* #,##0_-;\-&quot;Rp&quot;* #,##0_-;_-&quot;Rp&quot;* &quot;-&quot;??_-;_-@_-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name val="Times New Roman"/>
      <family val="1"/>
    </font>
    <font>
      <sz val="8"/>
      <name val="Calibri"/>
      <family val="2"/>
      <charset val="1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</font>
    <font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0" fontId="8" fillId="0" borderId="0" xfId="0" applyFont="1"/>
    <xf numFmtId="166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167" fontId="2" fillId="5" borderId="1" xfId="3" applyNumberFormat="1" applyFont="1" applyFill="1" applyBorder="1" applyAlignment="1">
      <alignment horizontal="center" vertical="center"/>
    </xf>
    <xf numFmtId="1" fontId="2" fillId="5" borderId="1" xfId="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167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7" fontId="2" fillId="9" borderId="1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" xfId="0" applyFont="1" applyBorder="1"/>
    <xf numFmtId="167" fontId="2" fillId="0" borderId="1" xfId="0" applyNumberFormat="1" applyFont="1" applyBorder="1"/>
    <xf numFmtId="3" fontId="2" fillId="0" borderId="1" xfId="0" applyNumberFormat="1" applyFont="1" applyBorder="1"/>
    <xf numFmtId="0" fontId="9" fillId="0" borderId="0" xfId="0" applyFont="1" applyAlignment="1">
      <alignment horizontal="left" vertical="center"/>
    </xf>
    <xf numFmtId="3" fontId="9" fillId="0" borderId="1" xfId="0" applyNumberFormat="1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4" fontId="2" fillId="0" borderId="0" xfId="0" applyNumberFormat="1" applyFont="1"/>
    <xf numFmtId="0" fontId="2" fillId="0" borderId="5" xfId="0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167" fontId="2" fillId="11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167" fontId="2" fillId="2" borderId="1" xfId="0" applyNumberFormat="1" applyFont="1" applyFill="1" applyBorder="1"/>
    <xf numFmtId="167" fontId="0" fillId="0" borderId="1" xfId="0" applyNumberFormat="1" applyBorder="1"/>
    <xf numFmtId="167" fontId="2" fillId="0" borderId="1" xfId="3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0" fillId="0" borderId="0" xfId="0" applyNumberFormat="1"/>
    <xf numFmtId="167" fontId="0" fillId="0" borderId="5" xfId="0" applyNumberFormat="1" applyBorder="1"/>
    <xf numFmtId="167" fontId="3" fillId="0" borderId="18" xfId="0" applyNumberFormat="1" applyFont="1" applyBorder="1" applyAlignment="1">
      <alignment horizontal="center" vertical="center"/>
    </xf>
    <xf numFmtId="167" fontId="3" fillId="0" borderId="20" xfId="0" applyNumberFormat="1" applyFont="1" applyBorder="1" applyAlignment="1">
      <alignment horizontal="center" vertical="center"/>
    </xf>
    <xf numFmtId="167" fontId="3" fillId="0" borderId="17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7" fontId="2" fillId="4" borderId="2" xfId="0" applyNumberFormat="1" applyFont="1" applyFill="1" applyBorder="1" applyAlignment="1">
      <alignment horizontal="center" vertical="center"/>
    </xf>
    <xf numFmtId="167" fontId="2" fillId="4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2" fillId="2" borderId="8" xfId="0" applyNumberFormat="1" applyFont="1" applyFill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7" fontId="2" fillId="6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4" fontId="5" fillId="2" borderId="0" xfId="1" applyNumberFormat="1" applyFont="1" applyFill="1" applyBorder="1" applyAlignment="1" applyProtection="1">
      <alignment horizontal="center"/>
      <protection locked="0"/>
    </xf>
    <xf numFmtId="164" fontId="5" fillId="2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Border="1" applyAlignment="1">
      <alignment horizontal="center" vertical="center"/>
    </xf>
    <xf numFmtId="165" fontId="5" fillId="2" borderId="0" xfId="2" applyNumberFormat="1" applyFont="1" applyFill="1" applyBorder="1" applyAlignment="1" applyProtection="1">
      <alignment horizontal="center"/>
    </xf>
    <xf numFmtId="165" fontId="5" fillId="2" borderId="0" xfId="2" applyNumberFormat="1" applyFont="1" applyFill="1" applyBorder="1" applyAlignment="1" applyProtection="1">
      <alignment horizontal="right"/>
    </xf>
  </cellXfs>
  <cellStyles count="4">
    <cellStyle name="Comma" xfId="1" builtinId="3"/>
    <cellStyle name="Comma [0]" xfId="2" builtinId="6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7"/>
  <sheetViews>
    <sheetView zoomScale="81" workbookViewId="0">
      <selection activeCell="M12" sqref="M12"/>
    </sheetView>
  </sheetViews>
  <sheetFormatPr defaultRowHeight="14.5" x14ac:dyDescent="0.35"/>
  <cols>
    <col min="3" max="3" width="14.81640625" customWidth="1"/>
    <col min="4" max="4" width="14.54296875" customWidth="1"/>
    <col min="6" max="6" width="11.81640625" customWidth="1"/>
    <col min="7" max="7" width="17.1796875" customWidth="1"/>
    <col min="8" max="8" width="20.26953125" customWidth="1"/>
    <col min="11" max="11" width="10.453125" customWidth="1"/>
    <col min="12" max="12" width="19.26953125" customWidth="1"/>
    <col min="13" max="13" width="19.54296875" customWidth="1"/>
  </cols>
  <sheetData>
    <row r="1" spans="2:13" ht="15.5" x14ac:dyDescent="0.35">
      <c r="B1" s="1"/>
    </row>
    <row r="2" spans="2:13" x14ac:dyDescent="0.35">
      <c r="B2" s="6"/>
      <c r="C2" s="6"/>
      <c r="D2" s="7" t="s">
        <v>17</v>
      </c>
    </row>
    <row r="3" spans="2:13" x14ac:dyDescent="0.35">
      <c r="B3" s="2" t="s">
        <v>0</v>
      </c>
      <c r="C3" s="2" t="s">
        <v>1</v>
      </c>
      <c r="D3" s="2" t="s">
        <v>2</v>
      </c>
      <c r="F3" s="110"/>
      <c r="G3" s="111"/>
      <c r="H3" s="110"/>
      <c r="K3" s="5" t="s">
        <v>1</v>
      </c>
      <c r="L3" s="5" t="s">
        <v>18</v>
      </c>
      <c r="M3" s="5" t="s">
        <v>19</v>
      </c>
    </row>
    <row r="4" spans="2:13" x14ac:dyDescent="0.35">
      <c r="B4" s="2">
        <v>1</v>
      </c>
      <c r="C4" s="2" t="s">
        <v>3</v>
      </c>
      <c r="D4" s="3">
        <v>3779</v>
      </c>
      <c r="F4" s="112"/>
      <c r="G4" s="113"/>
      <c r="H4" s="113"/>
      <c r="K4" s="5" t="s">
        <v>3</v>
      </c>
      <c r="L4" s="8">
        <v>1200</v>
      </c>
      <c r="M4" s="8">
        <v>1100</v>
      </c>
    </row>
    <row r="5" spans="2:13" x14ac:dyDescent="0.35">
      <c r="B5" s="2">
        <v>2</v>
      </c>
      <c r="C5" s="2" t="s">
        <v>4</v>
      </c>
      <c r="D5" s="3">
        <v>3213</v>
      </c>
      <c r="F5" s="112"/>
      <c r="G5" s="113"/>
      <c r="H5" s="114"/>
      <c r="K5" s="5" t="s">
        <v>4</v>
      </c>
      <c r="L5" s="8">
        <v>1100</v>
      </c>
      <c r="M5" s="8">
        <v>1050</v>
      </c>
    </row>
    <row r="6" spans="2:13" x14ac:dyDescent="0.35">
      <c r="B6" s="2">
        <v>3</v>
      </c>
      <c r="C6" s="2" t="s">
        <v>5</v>
      </c>
      <c r="D6" s="3">
        <v>3071</v>
      </c>
      <c r="F6" s="115"/>
      <c r="G6" s="113"/>
      <c r="H6" s="114"/>
      <c r="K6" s="5" t="s">
        <v>5</v>
      </c>
      <c r="L6" s="8">
        <v>1050</v>
      </c>
      <c r="M6" s="5">
        <v>950</v>
      </c>
    </row>
    <row r="7" spans="2:13" x14ac:dyDescent="0.35">
      <c r="B7" s="2">
        <v>4</v>
      </c>
      <c r="C7" s="2" t="s">
        <v>6</v>
      </c>
      <c r="D7" s="3">
        <v>3594</v>
      </c>
      <c r="F7" s="112"/>
      <c r="G7" s="113"/>
      <c r="H7" s="114"/>
      <c r="K7" s="5" t="s">
        <v>6</v>
      </c>
      <c r="L7" s="8">
        <v>950</v>
      </c>
      <c r="M7" s="5">
        <v>900</v>
      </c>
    </row>
    <row r="8" spans="2:13" x14ac:dyDescent="0.35">
      <c r="B8" s="2">
        <v>5</v>
      </c>
      <c r="C8" s="2" t="s">
        <v>7</v>
      </c>
      <c r="D8" s="3">
        <v>2899</v>
      </c>
      <c r="F8" s="112"/>
      <c r="G8" s="113"/>
      <c r="H8" s="114"/>
      <c r="K8" s="5" t="s">
        <v>7</v>
      </c>
      <c r="L8" s="8">
        <v>900</v>
      </c>
      <c r="M8" s="5">
        <v>850</v>
      </c>
    </row>
    <row r="9" spans="2:13" x14ac:dyDescent="0.35">
      <c r="B9" s="2">
        <v>6</v>
      </c>
      <c r="C9" s="2" t="s">
        <v>8</v>
      </c>
      <c r="D9" s="3">
        <v>3432</v>
      </c>
      <c r="F9" s="112"/>
      <c r="G9" s="113"/>
      <c r="H9" s="114"/>
      <c r="K9" s="5" t="s">
        <v>8</v>
      </c>
      <c r="L9" s="8">
        <v>850</v>
      </c>
      <c r="M9" s="5">
        <v>800</v>
      </c>
    </row>
    <row r="10" spans="2:13" x14ac:dyDescent="0.35">
      <c r="B10" s="2">
        <v>7</v>
      </c>
      <c r="C10" s="2" t="s">
        <v>9</v>
      </c>
      <c r="D10" s="3">
        <v>3376</v>
      </c>
      <c r="F10" s="112"/>
      <c r="G10" s="113"/>
      <c r="H10" s="114"/>
      <c r="K10" s="5" t="s">
        <v>9</v>
      </c>
      <c r="L10" s="8">
        <v>800</v>
      </c>
      <c r="M10" s="5">
        <v>780</v>
      </c>
    </row>
    <row r="11" spans="2:13" x14ac:dyDescent="0.35">
      <c r="B11" s="2">
        <v>8</v>
      </c>
      <c r="C11" s="2" t="s">
        <v>10</v>
      </c>
      <c r="D11" s="3">
        <v>4245</v>
      </c>
      <c r="F11" s="112"/>
      <c r="G11" s="113"/>
      <c r="H11" s="114"/>
      <c r="K11" s="5" t="s">
        <v>10</v>
      </c>
      <c r="L11" s="8">
        <v>780</v>
      </c>
      <c r="M11" s="5">
        <v>820</v>
      </c>
    </row>
    <row r="12" spans="2:13" x14ac:dyDescent="0.35">
      <c r="B12" s="2">
        <v>9</v>
      </c>
      <c r="C12" s="2" t="s">
        <v>11</v>
      </c>
      <c r="D12" s="3">
        <v>3822</v>
      </c>
      <c r="F12" s="112"/>
      <c r="G12" s="113"/>
      <c r="H12" s="114"/>
      <c r="K12" s="5" t="s">
        <v>11</v>
      </c>
      <c r="L12" s="8">
        <v>820</v>
      </c>
      <c r="M12" s="5">
        <v>780</v>
      </c>
    </row>
    <row r="13" spans="2:13" x14ac:dyDescent="0.35">
      <c r="B13" s="2">
        <v>10</v>
      </c>
      <c r="C13" s="2" t="s">
        <v>12</v>
      </c>
      <c r="D13" s="3">
        <v>3543</v>
      </c>
      <c r="F13" s="112"/>
      <c r="G13" s="113"/>
      <c r="H13" s="114"/>
      <c r="K13" s="5" t="s">
        <v>12</v>
      </c>
      <c r="L13" s="8">
        <v>780</v>
      </c>
      <c r="M13" s="5">
        <v>760</v>
      </c>
    </row>
    <row r="14" spans="2:13" x14ac:dyDescent="0.35">
      <c r="B14" s="2">
        <v>11</v>
      </c>
      <c r="C14" s="2" t="s">
        <v>13</v>
      </c>
      <c r="D14" s="3">
        <v>2072</v>
      </c>
      <c r="F14" s="112"/>
      <c r="G14" s="113"/>
      <c r="H14" s="114"/>
      <c r="K14" s="5" t="s">
        <v>13</v>
      </c>
      <c r="L14" s="8">
        <v>760</v>
      </c>
      <c r="M14" s="5">
        <v>800</v>
      </c>
    </row>
    <row r="15" spans="2:13" x14ac:dyDescent="0.35">
      <c r="B15" s="2">
        <v>12</v>
      </c>
      <c r="C15" s="2" t="s">
        <v>14</v>
      </c>
      <c r="D15" s="3">
        <v>2961</v>
      </c>
      <c r="F15" s="112"/>
      <c r="G15" s="113"/>
      <c r="H15" s="114"/>
      <c r="K15" s="5" t="s">
        <v>14</v>
      </c>
      <c r="L15" s="8">
        <v>800</v>
      </c>
      <c r="M15" s="5">
        <v>850</v>
      </c>
    </row>
    <row r="16" spans="2:13" x14ac:dyDescent="0.35">
      <c r="B16" s="4"/>
      <c r="C16" s="2" t="s">
        <v>15</v>
      </c>
      <c r="D16" s="3">
        <v>40007</v>
      </c>
      <c r="F16" s="112"/>
      <c r="G16" s="116"/>
      <c r="H16" s="117"/>
      <c r="K16" s="5" t="s">
        <v>16</v>
      </c>
      <c r="L16" s="8">
        <f>SUM(L4:L15)</f>
        <v>10790</v>
      </c>
      <c r="M16" s="8">
        <f>SUM(M4:M15)</f>
        <v>10440</v>
      </c>
    </row>
    <row r="18" spans="2:10" x14ac:dyDescent="0.35">
      <c r="G18" s="10">
        <f>G16+H16</f>
        <v>0</v>
      </c>
    </row>
    <row r="19" spans="2:10" x14ac:dyDescent="0.35">
      <c r="B19" s="9" t="s">
        <v>20</v>
      </c>
      <c r="C19" s="9"/>
      <c r="D19" s="9"/>
      <c r="E19" s="9"/>
      <c r="F19" s="9"/>
    </row>
    <row r="20" spans="2:10" x14ac:dyDescent="0.35">
      <c r="B20" s="9" t="s">
        <v>21</v>
      </c>
      <c r="C20" s="9"/>
      <c r="D20" s="9"/>
      <c r="E20" s="9"/>
      <c r="F20" s="9"/>
      <c r="H20" s="11"/>
    </row>
    <row r="21" spans="2:10" x14ac:dyDescent="0.35">
      <c r="B21" s="9" t="s">
        <v>22</v>
      </c>
      <c r="C21" s="9"/>
      <c r="D21" s="9"/>
      <c r="E21" s="9"/>
      <c r="F21" s="9"/>
      <c r="G21" s="9" t="s">
        <v>304</v>
      </c>
      <c r="H21" s="9"/>
      <c r="I21" s="9"/>
      <c r="J21" s="9"/>
    </row>
    <row r="22" spans="2:10" x14ac:dyDescent="0.35">
      <c r="B22" s="9" t="s">
        <v>23</v>
      </c>
      <c r="C22" s="9"/>
      <c r="D22" s="9"/>
      <c r="E22" s="9"/>
      <c r="F22" s="9"/>
      <c r="G22" s="9" t="s">
        <v>25</v>
      </c>
      <c r="H22" s="9"/>
      <c r="I22" s="9"/>
      <c r="J22" s="9"/>
    </row>
    <row r="23" spans="2:10" x14ac:dyDescent="0.35">
      <c r="B23" s="9" t="s">
        <v>24</v>
      </c>
      <c r="C23" s="9"/>
      <c r="D23" s="9"/>
      <c r="E23" s="9"/>
      <c r="F23" s="9"/>
      <c r="G23" s="9" t="s">
        <v>26</v>
      </c>
      <c r="H23" s="9"/>
    </row>
    <row r="24" spans="2:10" x14ac:dyDescent="0.35">
      <c r="B24" s="9"/>
      <c r="C24" s="9"/>
      <c r="D24" s="9"/>
      <c r="E24" s="9"/>
      <c r="F24" s="9"/>
      <c r="G24" s="9" t="s">
        <v>27</v>
      </c>
      <c r="H24" s="9"/>
    </row>
    <row r="25" spans="2:10" x14ac:dyDescent="0.35">
      <c r="B25" s="9"/>
      <c r="G25" s="9"/>
      <c r="H25" s="9"/>
    </row>
    <row r="26" spans="2:10" x14ac:dyDescent="0.35">
      <c r="B26" s="9"/>
      <c r="G26" s="9"/>
      <c r="H26" s="9"/>
    </row>
    <row r="27" spans="2:10" x14ac:dyDescent="0.35">
      <c r="G27" s="9"/>
      <c r="H27" s="9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26"/>
  <sheetViews>
    <sheetView topLeftCell="A4" zoomScale="72" zoomScaleNormal="70" workbookViewId="0">
      <selection activeCell="O23" sqref="O23"/>
    </sheetView>
  </sheetViews>
  <sheetFormatPr defaultRowHeight="14.5" x14ac:dyDescent="0.35"/>
  <cols>
    <col min="2" max="2" width="23.54296875" customWidth="1"/>
    <col min="3" max="3" width="16.1796875" customWidth="1"/>
    <col min="5" max="5" width="15" bestFit="1" customWidth="1"/>
    <col min="6" max="6" width="8.81640625" customWidth="1"/>
    <col min="8" max="8" width="7.453125" customWidth="1"/>
    <col min="9" max="9" width="19.81640625" bestFit="1" customWidth="1"/>
    <col min="10" max="10" width="8.81640625" style="12" bestFit="1" customWidth="1"/>
    <col min="11" max="11" width="15.453125" style="12" bestFit="1" customWidth="1"/>
    <col min="12" max="12" width="8.7265625" style="12"/>
    <col min="13" max="13" width="8.81640625" style="12" bestFit="1" customWidth="1"/>
    <col min="14" max="14" width="6.7265625" customWidth="1"/>
    <col min="15" max="15" width="19.81640625" bestFit="1" customWidth="1"/>
    <col min="17" max="17" width="12.81640625" customWidth="1"/>
    <col min="19" max="19" width="8.81640625" bestFit="1" customWidth="1"/>
    <col min="21" max="22" width="8.81640625" bestFit="1" customWidth="1"/>
  </cols>
  <sheetData>
    <row r="3" spans="2:23" ht="15.5" x14ac:dyDescent="0.35">
      <c r="B3" s="17" t="s">
        <v>28</v>
      </c>
      <c r="C3" s="17">
        <v>12</v>
      </c>
      <c r="D3" s="14"/>
      <c r="E3" s="14"/>
      <c r="F3" s="14"/>
      <c r="G3" s="14"/>
      <c r="H3" s="14"/>
      <c r="U3" s="14"/>
      <c r="V3" s="14"/>
      <c r="W3" s="14"/>
    </row>
    <row r="4" spans="2:23" ht="15.5" x14ac:dyDescent="0.35">
      <c r="B4" s="17" t="s">
        <v>29</v>
      </c>
      <c r="C4" s="18">
        <v>5000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2:23" ht="15.5" x14ac:dyDescent="0.35">
      <c r="B5" s="17" t="s">
        <v>30</v>
      </c>
      <c r="C5" s="18">
        <v>5000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2:23" ht="15.5" x14ac:dyDescent="0.35">
      <c r="B6" s="17" t="s">
        <v>31</v>
      </c>
      <c r="C6" s="19">
        <v>5000000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2:23" ht="15.5" x14ac:dyDescent="0.35">
      <c r="B7" s="17" t="s">
        <v>32</v>
      </c>
      <c r="C7" s="19">
        <v>1200000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2:23" ht="15.5" x14ac:dyDescent="0.35">
      <c r="B8" s="17" t="s">
        <v>33</v>
      </c>
      <c r="C8" s="19">
        <v>10000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2:23" ht="15.5" x14ac:dyDescent="0.35">
      <c r="B9" s="17" t="s">
        <v>35</v>
      </c>
      <c r="C9" s="20">
        <v>2961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2:23" ht="15.5" x14ac:dyDescent="0.3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2:23" ht="15.5" x14ac:dyDescent="0.35">
      <c r="B11" s="15" t="s">
        <v>36</v>
      </c>
      <c r="C11" s="16">
        <v>5000</v>
      </c>
      <c r="D11" s="15" t="s">
        <v>42</v>
      </c>
      <c r="E11" s="15">
        <v>0</v>
      </c>
      <c r="F11" s="15" t="s">
        <v>49</v>
      </c>
      <c r="G11" s="15" t="s">
        <v>43</v>
      </c>
      <c r="H11" s="15" t="s">
        <v>49</v>
      </c>
      <c r="I11" s="27">
        <f xml:space="preserve"> 5000000</f>
        <v>5000000</v>
      </c>
      <c r="J11" s="16" t="s">
        <v>50</v>
      </c>
      <c r="K11" s="27">
        <v>1200000</v>
      </c>
      <c r="L11" s="16" t="s">
        <v>51</v>
      </c>
      <c r="M11" s="16">
        <v>5000</v>
      </c>
      <c r="N11" s="15" t="s">
        <v>49</v>
      </c>
      <c r="O11" s="54">
        <f>I11+K11*M11</f>
        <v>6005000000</v>
      </c>
      <c r="P11" s="15" t="s">
        <v>52</v>
      </c>
      <c r="Q11" s="15">
        <v>0</v>
      </c>
      <c r="R11" s="15" t="s">
        <v>49</v>
      </c>
      <c r="S11" s="15">
        <v>5000</v>
      </c>
      <c r="T11" s="15" t="s">
        <v>42</v>
      </c>
      <c r="U11" s="15">
        <v>0</v>
      </c>
      <c r="V11" s="15">
        <f t="shared" ref="V11:V16" si="0">S11-U11</f>
        <v>5000</v>
      </c>
      <c r="W11" s="14"/>
    </row>
    <row r="12" spans="2:23" ht="15.5" x14ac:dyDescent="0.35">
      <c r="B12" s="15" t="s">
        <v>37</v>
      </c>
      <c r="C12" s="16">
        <v>5000</v>
      </c>
      <c r="D12" s="15" t="s">
        <v>42</v>
      </c>
      <c r="E12" s="16">
        <v>1000</v>
      </c>
      <c r="F12" s="15" t="s">
        <v>49</v>
      </c>
      <c r="G12" s="15" t="s">
        <v>44</v>
      </c>
      <c r="H12" s="15" t="s">
        <v>49</v>
      </c>
      <c r="I12" s="27">
        <f t="shared" ref="I12:I15" si="1" xml:space="preserve"> 5000000</f>
        <v>5000000</v>
      </c>
      <c r="J12" s="16" t="s">
        <v>50</v>
      </c>
      <c r="K12" s="27">
        <v>1200000</v>
      </c>
      <c r="L12" s="16" t="s">
        <v>51</v>
      </c>
      <c r="M12" s="16">
        <v>4000</v>
      </c>
      <c r="N12" s="15" t="s">
        <v>49</v>
      </c>
      <c r="O12" s="27">
        <f>I12+K12*M12</f>
        <v>4805000000</v>
      </c>
      <c r="P12" s="15" t="s">
        <v>52</v>
      </c>
      <c r="Q12" s="15" t="s">
        <v>54</v>
      </c>
      <c r="R12" s="15" t="s">
        <v>49</v>
      </c>
      <c r="S12" s="15">
        <v>5000</v>
      </c>
      <c r="T12" s="15" t="s">
        <v>42</v>
      </c>
      <c r="U12" s="15">
        <v>1000</v>
      </c>
      <c r="V12" s="15">
        <f t="shared" si="0"/>
        <v>4000</v>
      </c>
      <c r="W12" s="14"/>
    </row>
    <row r="13" spans="2:23" ht="15.5" x14ac:dyDescent="0.35">
      <c r="B13" s="15" t="s">
        <v>39</v>
      </c>
      <c r="C13" s="16">
        <v>5000</v>
      </c>
      <c r="D13" s="15" t="s">
        <v>42</v>
      </c>
      <c r="E13" s="16">
        <v>2000</v>
      </c>
      <c r="F13" s="15" t="s">
        <v>49</v>
      </c>
      <c r="G13" s="15" t="s">
        <v>45</v>
      </c>
      <c r="H13" s="15" t="s">
        <v>49</v>
      </c>
      <c r="I13" s="27">
        <f t="shared" si="1"/>
        <v>5000000</v>
      </c>
      <c r="J13" s="16" t="s">
        <v>50</v>
      </c>
      <c r="K13" s="27">
        <v>1200000</v>
      </c>
      <c r="L13" s="16" t="s">
        <v>51</v>
      </c>
      <c r="M13" s="16">
        <v>3000</v>
      </c>
      <c r="N13" s="15" t="s">
        <v>49</v>
      </c>
      <c r="O13" s="27">
        <f t="shared" ref="O13:O16" si="2">I13+K13*M13</f>
        <v>3605000000</v>
      </c>
      <c r="P13" s="15" t="s">
        <v>52</v>
      </c>
      <c r="Q13" s="16" t="s">
        <v>55</v>
      </c>
      <c r="R13" s="15" t="s">
        <v>49</v>
      </c>
      <c r="S13" s="15">
        <v>5000</v>
      </c>
      <c r="T13" s="15" t="s">
        <v>42</v>
      </c>
      <c r="U13" s="15">
        <v>2000</v>
      </c>
      <c r="V13" s="15">
        <f t="shared" si="0"/>
        <v>3000</v>
      </c>
      <c r="W13" s="14"/>
    </row>
    <row r="14" spans="2:23" ht="15.5" x14ac:dyDescent="0.35">
      <c r="B14" s="15" t="s">
        <v>38</v>
      </c>
      <c r="C14" s="16">
        <v>5000</v>
      </c>
      <c r="D14" s="15" t="s">
        <v>42</v>
      </c>
      <c r="E14" s="16">
        <v>3000</v>
      </c>
      <c r="F14" s="15" t="s">
        <v>49</v>
      </c>
      <c r="G14" s="15" t="s">
        <v>46</v>
      </c>
      <c r="H14" s="15" t="s">
        <v>49</v>
      </c>
      <c r="I14" s="27">
        <f t="shared" si="1"/>
        <v>5000000</v>
      </c>
      <c r="J14" s="16" t="s">
        <v>50</v>
      </c>
      <c r="K14" s="27">
        <v>1200000</v>
      </c>
      <c r="L14" s="16" t="s">
        <v>51</v>
      </c>
      <c r="M14" s="16">
        <v>2000</v>
      </c>
      <c r="N14" s="15" t="s">
        <v>49</v>
      </c>
      <c r="O14" s="27">
        <f>I14+K14*M14</f>
        <v>2405000000</v>
      </c>
      <c r="P14" s="15" t="s">
        <v>52</v>
      </c>
      <c r="Q14" s="15" t="s">
        <v>305</v>
      </c>
      <c r="R14" s="15" t="s">
        <v>49</v>
      </c>
      <c r="S14" s="15">
        <v>5000</v>
      </c>
      <c r="T14" s="15" t="s">
        <v>42</v>
      </c>
      <c r="U14" s="15">
        <v>3000</v>
      </c>
      <c r="V14" s="15">
        <f t="shared" si="0"/>
        <v>2000</v>
      </c>
      <c r="W14" s="14"/>
    </row>
    <row r="15" spans="2:23" ht="15.5" x14ac:dyDescent="0.35">
      <c r="B15" s="15" t="s">
        <v>40</v>
      </c>
      <c r="C15" s="16">
        <v>5000</v>
      </c>
      <c r="D15" s="15" t="s">
        <v>42</v>
      </c>
      <c r="E15" s="16">
        <v>4000</v>
      </c>
      <c r="F15" s="15" t="s">
        <v>49</v>
      </c>
      <c r="G15" s="15" t="s">
        <v>47</v>
      </c>
      <c r="H15" s="15" t="s">
        <v>49</v>
      </c>
      <c r="I15" s="27">
        <f t="shared" si="1"/>
        <v>5000000</v>
      </c>
      <c r="J15" s="16" t="s">
        <v>50</v>
      </c>
      <c r="K15" s="27">
        <v>1200000</v>
      </c>
      <c r="L15" s="16" t="s">
        <v>51</v>
      </c>
      <c r="M15" s="16">
        <v>1000</v>
      </c>
      <c r="N15" s="15" t="s">
        <v>49</v>
      </c>
      <c r="O15" s="27">
        <f>I15+K15*M15</f>
        <v>1205000000</v>
      </c>
      <c r="P15" s="15" t="s">
        <v>52</v>
      </c>
      <c r="Q15" s="16" t="s">
        <v>53</v>
      </c>
      <c r="R15" s="15" t="s">
        <v>49</v>
      </c>
      <c r="S15" s="15">
        <v>5000</v>
      </c>
      <c r="T15" s="15" t="s">
        <v>42</v>
      </c>
      <c r="U15" s="15">
        <v>4000</v>
      </c>
      <c r="V15" s="15">
        <f t="shared" si="0"/>
        <v>1000</v>
      </c>
      <c r="W15" s="14"/>
    </row>
    <row r="16" spans="2:23" ht="15.5" x14ac:dyDescent="0.35">
      <c r="B16" s="15" t="s">
        <v>41</v>
      </c>
      <c r="C16" s="16">
        <v>5000</v>
      </c>
      <c r="D16" s="15" t="s">
        <v>42</v>
      </c>
      <c r="E16" s="16">
        <v>5000</v>
      </c>
      <c r="F16" s="15" t="s">
        <v>49</v>
      </c>
      <c r="G16" s="15" t="s">
        <v>48</v>
      </c>
      <c r="H16" s="15" t="s">
        <v>49</v>
      </c>
      <c r="I16" s="97">
        <v>0</v>
      </c>
      <c r="J16" s="97"/>
      <c r="K16" s="97"/>
      <c r="L16" s="97"/>
      <c r="M16" s="97"/>
      <c r="N16" s="15" t="s">
        <v>49</v>
      </c>
      <c r="O16" s="16">
        <f t="shared" si="2"/>
        <v>0</v>
      </c>
      <c r="P16" s="15" t="s">
        <v>52</v>
      </c>
      <c r="Q16" s="16" t="s">
        <v>56</v>
      </c>
      <c r="R16" s="15" t="s">
        <v>49</v>
      </c>
      <c r="S16" s="15">
        <v>5000</v>
      </c>
      <c r="T16" s="15" t="s">
        <v>42</v>
      </c>
      <c r="U16" s="15">
        <v>5000</v>
      </c>
      <c r="V16" s="15">
        <f t="shared" si="0"/>
        <v>0</v>
      </c>
      <c r="W16" s="14"/>
    </row>
    <row r="20" spans="2:9" ht="15" thickBot="1" x14ac:dyDescent="0.4"/>
    <row r="21" spans="2:9" x14ac:dyDescent="0.35">
      <c r="B21" s="33" t="s">
        <v>281</v>
      </c>
      <c r="C21" s="66">
        <v>5000000</v>
      </c>
      <c r="D21" s="35" t="s">
        <v>50</v>
      </c>
      <c r="E21" s="66">
        <v>1200000</v>
      </c>
      <c r="F21" s="35" t="s">
        <v>51</v>
      </c>
      <c r="G21" s="34">
        <v>5000</v>
      </c>
      <c r="H21" s="35" t="s">
        <v>49</v>
      </c>
      <c r="I21" s="64">
        <v>6005000000</v>
      </c>
    </row>
    <row r="22" spans="2:9" x14ac:dyDescent="0.35">
      <c r="B22" s="36" t="s">
        <v>282</v>
      </c>
      <c r="C22" s="67">
        <v>5000000</v>
      </c>
      <c r="D22" s="38" t="s">
        <v>50</v>
      </c>
      <c r="E22" s="67">
        <v>1200000</v>
      </c>
      <c r="F22" s="38" t="s">
        <v>51</v>
      </c>
      <c r="G22" s="37">
        <v>4000</v>
      </c>
      <c r="H22" s="38" t="s">
        <v>49</v>
      </c>
      <c r="I22" s="65">
        <v>4805000000</v>
      </c>
    </row>
    <row r="23" spans="2:9" x14ac:dyDescent="0.35">
      <c r="B23" s="36" t="s">
        <v>283</v>
      </c>
      <c r="C23" s="67">
        <v>5000000</v>
      </c>
      <c r="D23" s="38" t="s">
        <v>50</v>
      </c>
      <c r="E23" s="67">
        <v>1200000</v>
      </c>
      <c r="F23" s="38" t="s">
        <v>51</v>
      </c>
      <c r="G23" s="37">
        <v>3000</v>
      </c>
      <c r="H23" s="38" t="s">
        <v>49</v>
      </c>
      <c r="I23" s="65">
        <v>3605000000</v>
      </c>
    </row>
    <row r="24" spans="2:9" x14ac:dyDescent="0.35">
      <c r="B24" s="36" t="s">
        <v>284</v>
      </c>
      <c r="C24" s="67">
        <v>5000000</v>
      </c>
      <c r="D24" s="38" t="s">
        <v>50</v>
      </c>
      <c r="E24" s="67">
        <v>1200000</v>
      </c>
      <c r="F24" s="38" t="s">
        <v>51</v>
      </c>
      <c r="G24" s="37">
        <v>2000</v>
      </c>
      <c r="H24" s="38" t="s">
        <v>49</v>
      </c>
      <c r="I24" s="65">
        <v>2405000000</v>
      </c>
    </row>
    <row r="25" spans="2:9" x14ac:dyDescent="0.35">
      <c r="B25" s="36" t="s">
        <v>285</v>
      </c>
      <c r="C25" s="67">
        <v>5000000</v>
      </c>
      <c r="D25" s="38" t="s">
        <v>50</v>
      </c>
      <c r="E25" s="67">
        <v>1200000</v>
      </c>
      <c r="F25" s="38" t="s">
        <v>51</v>
      </c>
      <c r="G25" s="37">
        <v>1000</v>
      </c>
      <c r="H25" s="38" t="s">
        <v>49</v>
      </c>
      <c r="I25" s="65">
        <v>1205000000</v>
      </c>
    </row>
    <row r="26" spans="2:9" ht="15" thickBot="1" x14ac:dyDescent="0.4">
      <c r="B26" s="39" t="s">
        <v>286</v>
      </c>
      <c r="C26" s="98">
        <v>0</v>
      </c>
      <c r="D26" s="98"/>
      <c r="E26" s="98"/>
      <c r="F26" s="98"/>
      <c r="G26" s="98"/>
      <c r="H26" s="98"/>
      <c r="I26" s="99"/>
    </row>
  </sheetData>
  <mergeCells count="2">
    <mergeCell ref="I16:M16"/>
    <mergeCell ref="C26:I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05"/>
  <sheetViews>
    <sheetView tabSelected="1" zoomScale="67" zoomScaleNormal="85" workbookViewId="0">
      <selection activeCell="A140" sqref="A140"/>
    </sheetView>
  </sheetViews>
  <sheetFormatPr defaultRowHeight="14.5" x14ac:dyDescent="0.35"/>
  <cols>
    <col min="2" max="2" width="17.54296875" bestFit="1" customWidth="1"/>
    <col min="3" max="3" width="17.453125" customWidth="1"/>
    <col min="4" max="4" width="17.26953125" customWidth="1"/>
    <col min="6" max="6" width="26.453125" customWidth="1"/>
    <col min="7" max="7" width="8.81640625" bestFit="1" customWidth="1"/>
    <col min="8" max="8" width="31.81640625" customWidth="1"/>
    <col min="9" max="9" width="26.7265625" customWidth="1"/>
    <col min="10" max="10" width="25.81640625" customWidth="1"/>
    <col min="11" max="11" width="16.1796875" customWidth="1"/>
    <col min="12" max="12" width="25.7265625" customWidth="1"/>
    <col min="13" max="13" width="8.81640625" bestFit="1" customWidth="1"/>
    <col min="14" max="14" width="19" customWidth="1"/>
    <col min="15" max="15" width="13.54296875" customWidth="1"/>
    <col min="16" max="16" width="19.7265625" customWidth="1"/>
    <col min="18" max="18" width="28" customWidth="1"/>
    <col min="19" max="19" width="24.81640625" customWidth="1"/>
    <col min="20" max="20" width="23.81640625" customWidth="1"/>
    <col min="21" max="21" width="25" style="62" customWidth="1"/>
    <col min="22" max="22" width="23.7265625" customWidth="1"/>
    <col min="23" max="23" width="13.7265625" customWidth="1"/>
    <col min="24" max="24" width="30.81640625" customWidth="1"/>
    <col min="27" max="27" width="11.81640625" customWidth="1"/>
    <col min="28" max="28" width="8.7265625" customWidth="1"/>
    <col min="29" max="29" width="15.453125" customWidth="1"/>
    <col min="31" max="31" width="23.7265625" customWidth="1"/>
    <col min="33" max="33" width="19.7265625" customWidth="1"/>
    <col min="34" max="34" width="19.36328125" customWidth="1"/>
    <col min="35" max="35" width="23.7265625" customWidth="1"/>
    <col min="36" max="36" width="9.54296875" customWidth="1"/>
    <col min="37" max="37" width="20.81640625" customWidth="1"/>
  </cols>
  <sheetData>
    <row r="1" spans="1:31" ht="15.5" x14ac:dyDescent="0.3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24"/>
      <c r="V1" s="14"/>
      <c r="W1" s="14"/>
      <c r="X1" s="14"/>
    </row>
    <row r="2" spans="1:31" ht="15.5" x14ac:dyDescent="0.35">
      <c r="B2" s="17" t="s">
        <v>28</v>
      </c>
      <c r="C2" s="17">
        <v>12</v>
      </c>
      <c r="D2" s="14"/>
      <c r="E2" s="14"/>
      <c r="F2">
        <v>3779</v>
      </c>
      <c r="G2" s="12">
        <v>3213</v>
      </c>
      <c r="H2" s="12">
        <v>3071</v>
      </c>
      <c r="I2" s="12">
        <v>3594</v>
      </c>
      <c r="J2" s="12">
        <v>2899</v>
      </c>
      <c r="K2">
        <v>3432</v>
      </c>
      <c r="L2">
        <v>3376</v>
      </c>
      <c r="M2">
        <v>4245</v>
      </c>
      <c r="N2">
        <v>3822</v>
      </c>
      <c r="O2">
        <v>3543</v>
      </c>
      <c r="P2">
        <v>2072</v>
      </c>
      <c r="Q2">
        <v>2961</v>
      </c>
      <c r="R2" s="14"/>
      <c r="S2" s="14"/>
      <c r="T2" s="14"/>
      <c r="U2" s="24"/>
      <c r="V2" s="14"/>
      <c r="W2" s="14"/>
      <c r="X2" s="14"/>
    </row>
    <row r="3" spans="1:31" ht="15.5" x14ac:dyDescent="0.35">
      <c r="B3" s="17" t="s">
        <v>29</v>
      </c>
      <c r="C3" s="18">
        <v>5000</v>
      </c>
      <c r="D3" s="14"/>
      <c r="E3" s="14"/>
      <c r="F3" s="14">
        <v>4000</v>
      </c>
      <c r="G3" s="14">
        <v>4000</v>
      </c>
      <c r="H3" s="14">
        <v>4000</v>
      </c>
      <c r="I3" s="14">
        <v>4000</v>
      </c>
      <c r="J3" s="14">
        <v>3000</v>
      </c>
      <c r="K3" s="14">
        <v>4000</v>
      </c>
      <c r="L3" s="14">
        <v>4000</v>
      </c>
      <c r="M3" s="14">
        <v>5000</v>
      </c>
      <c r="N3" s="14">
        <v>4000</v>
      </c>
      <c r="O3" s="14">
        <v>4000</v>
      </c>
      <c r="P3" s="14">
        <v>3000</v>
      </c>
      <c r="Q3" s="14">
        <v>3000</v>
      </c>
      <c r="R3" s="14"/>
      <c r="S3" s="14"/>
      <c r="T3" s="14"/>
      <c r="U3" s="24"/>
      <c r="V3" s="14"/>
      <c r="W3" s="14"/>
      <c r="X3" s="14"/>
    </row>
    <row r="4" spans="1:31" ht="15.5" x14ac:dyDescent="0.35">
      <c r="B4" s="17" t="s">
        <v>30</v>
      </c>
      <c r="C4" s="18">
        <v>5000</v>
      </c>
      <c r="D4" s="14"/>
      <c r="E4" s="14"/>
      <c r="F4" s="14"/>
      <c r="G4" s="14"/>
      <c r="H4" s="14"/>
      <c r="I4" s="14"/>
      <c r="J4" s="14"/>
      <c r="K4" s="14"/>
      <c r="L4" s="43">
        <v>6005000000</v>
      </c>
      <c r="M4" s="14"/>
      <c r="N4" s="14"/>
      <c r="O4" s="14"/>
      <c r="P4" s="14"/>
      <c r="Q4" s="14"/>
      <c r="R4" s="14"/>
      <c r="S4" s="14"/>
      <c r="T4" s="14"/>
      <c r="U4" s="24"/>
      <c r="V4" s="14"/>
      <c r="W4" s="14"/>
      <c r="X4" s="14"/>
    </row>
    <row r="5" spans="1:31" ht="15.5" x14ac:dyDescent="0.35">
      <c r="B5" s="17" t="s">
        <v>31</v>
      </c>
      <c r="C5" s="19">
        <v>5000000</v>
      </c>
      <c r="D5" s="14"/>
      <c r="E5" s="14"/>
      <c r="F5" s="25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24"/>
      <c r="V5" s="14"/>
      <c r="W5" s="14"/>
      <c r="X5" s="14"/>
    </row>
    <row r="6" spans="1:31" ht="15.5" x14ac:dyDescent="0.35">
      <c r="B6" s="17" t="s">
        <v>32</v>
      </c>
      <c r="C6" s="19">
        <v>1200000</v>
      </c>
      <c r="D6" s="14"/>
      <c r="E6" s="14"/>
      <c r="F6" s="25"/>
      <c r="G6" s="14"/>
      <c r="H6" s="14"/>
      <c r="I6" s="14"/>
      <c r="J6" s="14"/>
      <c r="K6" s="14"/>
      <c r="L6" s="44">
        <v>4805000000</v>
      </c>
      <c r="M6" s="14"/>
      <c r="N6" s="17" t="s">
        <v>83</v>
      </c>
      <c r="O6" s="17">
        <v>3543</v>
      </c>
      <c r="P6" s="14"/>
      <c r="Q6" s="14"/>
      <c r="R6" s="14"/>
      <c r="S6" s="14"/>
      <c r="T6" s="14"/>
      <c r="U6" s="24"/>
      <c r="V6" s="14"/>
      <c r="W6" s="14"/>
      <c r="X6" s="14"/>
    </row>
    <row r="7" spans="1:31" ht="15.5" x14ac:dyDescent="0.35">
      <c r="B7" s="17" t="s">
        <v>33</v>
      </c>
      <c r="C7" s="19">
        <v>10000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4"/>
      <c r="V7" s="14"/>
      <c r="W7" s="14"/>
      <c r="X7" s="14"/>
    </row>
    <row r="8" spans="1:31" ht="15.5" x14ac:dyDescent="0.35">
      <c r="B8" s="17" t="s">
        <v>34</v>
      </c>
      <c r="C8" s="20">
        <v>2072</v>
      </c>
      <c r="D8" s="14"/>
      <c r="E8" s="25">
        <f>C8-B13</f>
        <v>2072</v>
      </c>
      <c r="F8" s="14"/>
      <c r="G8" s="14"/>
      <c r="H8" s="14"/>
      <c r="I8" s="14"/>
      <c r="J8" s="14"/>
      <c r="K8" s="14"/>
      <c r="L8" s="44">
        <v>3605000000</v>
      </c>
      <c r="M8" s="14"/>
      <c r="N8" s="14"/>
      <c r="O8" s="14"/>
      <c r="P8" s="14"/>
      <c r="Q8" s="14"/>
      <c r="R8" s="14"/>
      <c r="S8" s="14"/>
      <c r="T8" s="14"/>
      <c r="U8" s="24"/>
      <c r="V8" s="14"/>
      <c r="W8" s="14"/>
      <c r="X8" s="14"/>
    </row>
    <row r="9" spans="1:31" ht="15.5" x14ac:dyDescent="0.3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4"/>
      <c r="V9" s="14"/>
      <c r="W9" s="14"/>
      <c r="X9" s="14"/>
      <c r="AD9" s="93" t="s">
        <v>299</v>
      </c>
      <c r="AE9" s="93"/>
    </row>
    <row r="10" spans="1:31" ht="15.5" x14ac:dyDescent="0.35">
      <c r="B10" s="95" t="s">
        <v>57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14"/>
      <c r="N10" s="95" t="s">
        <v>77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AD10" s="40" t="s">
        <v>287</v>
      </c>
      <c r="AE10" s="41">
        <f>J193</f>
        <v>0</v>
      </c>
    </row>
    <row r="11" spans="1:31" ht="15.5" x14ac:dyDescent="0.35">
      <c r="B11" s="69" t="s">
        <v>58</v>
      </c>
      <c r="C11" s="69" t="s">
        <v>59</v>
      </c>
      <c r="D11" s="71" t="s">
        <v>60</v>
      </c>
      <c r="E11" s="72"/>
      <c r="F11" s="72"/>
      <c r="G11" s="72"/>
      <c r="H11" s="73"/>
      <c r="I11" s="69" t="s">
        <v>61</v>
      </c>
      <c r="J11" s="69" t="s">
        <v>62</v>
      </c>
      <c r="K11" s="79" t="s">
        <v>63</v>
      </c>
      <c r="L11" s="79"/>
      <c r="M11" s="14"/>
      <c r="N11" s="69" t="s">
        <v>58</v>
      </c>
      <c r="O11" s="69" t="s">
        <v>59</v>
      </c>
      <c r="P11" s="71" t="s">
        <v>79</v>
      </c>
      <c r="Q11" s="72"/>
      <c r="R11" s="72"/>
      <c r="S11" s="72"/>
      <c r="T11" s="73"/>
      <c r="U11" s="77" t="s">
        <v>80</v>
      </c>
      <c r="V11" s="69" t="s">
        <v>78</v>
      </c>
      <c r="W11" s="79" t="s">
        <v>194</v>
      </c>
      <c r="X11" s="79"/>
      <c r="AD11" s="40" t="s">
        <v>288</v>
      </c>
      <c r="AE11" s="41">
        <f>V144</f>
        <v>50512430000</v>
      </c>
    </row>
    <row r="12" spans="1:31" ht="15.5" x14ac:dyDescent="0.35">
      <c r="B12" s="70"/>
      <c r="C12" s="70"/>
      <c r="D12" s="74"/>
      <c r="E12" s="75"/>
      <c r="F12" s="75"/>
      <c r="G12" s="75"/>
      <c r="H12" s="76"/>
      <c r="I12" s="70"/>
      <c r="J12" s="70"/>
      <c r="K12" s="79" t="s">
        <v>64</v>
      </c>
      <c r="L12" s="79"/>
      <c r="M12" s="14"/>
      <c r="N12" s="70"/>
      <c r="O12" s="70"/>
      <c r="P12" s="74"/>
      <c r="Q12" s="75"/>
      <c r="R12" s="75"/>
      <c r="S12" s="75"/>
      <c r="T12" s="76"/>
      <c r="U12" s="78"/>
      <c r="V12" s="70"/>
      <c r="W12" s="79" t="s">
        <v>195</v>
      </c>
      <c r="X12" s="79"/>
      <c r="AD12" s="40" t="s">
        <v>289</v>
      </c>
      <c r="AE12" s="41">
        <f>J144</f>
        <v>46899560000</v>
      </c>
    </row>
    <row r="13" spans="1:31" ht="15.5" x14ac:dyDescent="0.35">
      <c r="A13" s="13"/>
      <c r="B13" s="21">
        <v>0</v>
      </c>
      <c r="C13" s="31">
        <v>3000</v>
      </c>
      <c r="D13" s="27">
        <f>$C$7*(B13+C13-$C$8)</f>
        <v>9280000</v>
      </c>
      <c r="E13" s="21" t="s">
        <v>50</v>
      </c>
      <c r="F13" s="27">
        <f>$C$5+$C$6*C13</f>
        <v>3605000000</v>
      </c>
      <c r="G13" s="21" t="s">
        <v>49</v>
      </c>
      <c r="H13" s="27">
        <f>D13+F13</f>
        <v>3614280000</v>
      </c>
      <c r="I13" s="23">
        <f>'Tahap 12'!O11</f>
        <v>6005000000</v>
      </c>
      <c r="J13" s="30">
        <f>H13+I13</f>
        <v>9619280000</v>
      </c>
      <c r="K13" s="21" t="s">
        <v>75</v>
      </c>
      <c r="L13" s="54">
        <f>J13</f>
        <v>9619280000</v>
      </c>
      <c r="M13" s="25">
        <f>N13+O13-$O$6</f>
        <v>457</v>
      </c>
      <c r="N13" s="21">
        <v>0</v>
      </c>
      <c r="O13" s="21">
        <v>4000</v>
      </c>
      <c r="P13" s="27">
        <f>$C$7*(N13+O13-$O$6)</f>
        <v>4570000</v>
      </c>
      <c r="Q13" s="21" t="s">
        <v>50</v>
      </c>
      <c r="R13" s="27">
        <f>$C$5+$C$6*O13</f>
        <v>4805000000</v>
      </c>
      <c r="S13" s="21" t="s">
        <v>49</v>
      </c>
      <c r="T13" s="27">
        <f>P13+R13</f>
        <v>4809570000</v>
      </c>
      <c r="U13" s="23">
        <f>L13</f>
        <v>9619280000</v>
      </c>
      <c r="V13" s="30">
        <f>T13+U13</f>
        <v>14428850000</v>
      </c>
      <c r="W13" s="21" t="s">
        <v>81</v>
      </c>
      <c r="X13" s="54">
        <f>V13</f>
        <v>14428850000</v>
      </c>
      <c r="AD13" s="40" t="s">
        <v>290</v>
      </c>
      <c r="AE13" s="41">
        <f>V109</f>
        <v>42085270000</v>
      </c>
    </row>
    <row r="14" spans="1:31" ht="15.5" x14ac:dyDescent="0.35">
      <c r="A14" s="13"/>
      <c r="B14" s="21">
        <v>0</v>
      </c>
      <c r="C14" s="21">
        <v>4000</v>
      </c>
      <c r="D14" s="27">
        <f t="shared" ref="D14:D15" si="0">$C$7*(B14+C14-$C$8)</f>
        <v>19280000</v>
      </c>
      <c r="E14" s="21" t="s">
        <v>50</v>
      </c>
      <c r="F14" s="27">
        <f t="shared" ref="F14" si="1">$C$5+$C$6*C14</f>
        <v>4805000000</v>
      </c>
      <c r="G14" s="21" t="s">
        <v>49</v>
      </c>
      <c r="H14" s="27">
        <f>D14+F14</f>
        <v>4824280000</v>
      </c>
      <c r="I14" s="23">
        <f>'Tahap 12'!O12</f>
        <v>4805000000</v>
      </c>
      <c r="J14" s="27">
        <f>H14+I14</f>
        <v>9629280000</v>
      </c>
      <c r="K14" s="21" t="s">
        <v>76</v>
      </c>
      <c r="L14" s="21">
        <f>C13</f>
        <v>3000</v>
      </c>
      <c r="M14" s="25">
        <f>N14+O14-$O$6</f>
        <v>1457</v>
      </c>
      <c r="N14" s="21">
        <v>0</v>
      </c>
      <c r="O14" s="21">
        <v>5000</v>
      </c>
      <c r="P14" s="27">
        <f t="shared" ref="P14:P37" si="2">$C$7*(N14+O14-$O$6)</f>
        <v>14570000</v>
      </c>
      <c r="Q14" s="21" t="s">
        <v>50</v>
      </c>
      <c r="R14" s="27">
        <f>$C$5+$C$6*O14</f>
        <v>6005000000</v>
      </c>
      <c r="S14" s="21" t="s">
        <v>49</v>
      </c>
      <c r="T14" s="27">
        <f>P14+R14</f>
        <v>6019570000</v>
      </c>
      <c r="U14" s="23">
        <f>L16</f>
        <v>8419280000</v>
      </c>
      <c r="V14" s="27">
        <f>T14+U14</f>
        <v>14438850000</v>
      </c>
      <c r="W14" s="21" t="s">
        <v>82</v>
      </c>
      <c r="X14" s="21">
        <f>O13</f>
        <v>4000</v>
      </c>
      <c r="AD14" s="40" t="s">
        <v>291</v>
      </c>
      <c r="AE14" s="41">
        <f>J116</f>
        <v>36076210000</v>
      </c>
    </row>
    <row r="15" spans="1:31" ht="15.5" x14ac:dyDescent="0.35">
      <c r="A15" s="13"/>
      <c r="B15" s="21">
        <v>0</v>
      </c>
      <c r="C15" s="21">
        <v>5000</v>
      </c>
      <c r="D15" s="27">
        <f t="shared" si="0"/>
        <v>29280000</v>
      </c>
      <c r="E15" s="21" t="s">
        <v>50</v>
      </c>
      <c r="F15" s="27">
        <f>$C$5+$C$6*C15</f>
        <v>6005000000</v>
      </c>
      <c r="G15" s="21" t="s">
        <v>49</v>
      </c>
      <c r="H15" s="27">
        <f>D15+F15</f>
        <v>6034280000</v>
      </c>
      <c r="I15" s="23">
        <f>'Tahap 12'!O13</f>
        <v>3605000000</v>
      </c>
      <c r="J15" s="27">
        <f t="shared" ref="J15:J34" si="3">H15+I15</f>
        <v>9639280000</v>
      </c>
      <c r="K15" s="21"/>
      <c r="L15" s="21"/>
      <c r="M15" s="25">
        <f t="shared" ref="M15:M30" si="4">N15+O15-$O$6</f>
        <v>457</v>
      </c>
      <c r="N15" s="21">
        <v>1000</v>
      </c>
      <c r="O15" s="21">
        <v>3000</v>
      </c>
      <c r="P15" s="27">
        <f t="shared" si="2"/>
        <v>4570000</v>
      </c>
      <c r="Q15" s="21" t="s">
        <v>50</v>
      </c>
      <c r="R15" s="27">
        <f t="shared" ref="R15:R37" si="5">$C$5+$C$6*O15</f>
        <v>3605000000</v>
      </c>
      <c r="S15" s="21" t="s">
        <v>49</v>
      </c>
      <c r="T15" s="27">
        <f t="shared" ref="T15:T37" si="6">P15+R15</f>
        <v>3609570000</v>
      </c>
      <c r="U15" s="23">
        <f>L13</f>
        <v>9619280000</v>
      </c>
      <c r="V15" s="32">
        <f t="shared" ref="V15:V37" si="7">T15+U15</f>
        <v>13228850000</v>
      </c>
      <c r="W15" s="21" t="s">
        <v>97</v>
      </c>
      <c r="X15" s="23">
        <f>V15</f>
        <v>13228850000</v>
      </c>
      <c r="AD15" s="40" t="s">
        <v>292</v>
      </c>
      <c r="AE15" s="41">
        <f>V81</f>
        <v>32470100000</v>
      </c>
    </row>
    <row r="16" spans="1:31" ht="15.5" x14ac:dyDescent="0.35">
      <c r="A16" s="13"/>
      <c r="B16" s="15">
        <v>1000</v>
      </c>
      <c r="C16" s="15">
        <v>2000</v>
      </c>
      <c r="D16" s="27">
        <f>$C$7*(B16+C16-$C$8)</f>
        <v>9280000</v>
      </c>
      <c r="E16" s="15" t="s">
        <v>50</v>
      </c>
      <c r="F16" s="27">
        <f>$C$5+$C$6*C16</f>
        <v>2405000000</v>
      </c>
      <c r="G16" s="15" t="s">
        <v>49</v>
      </c>
      <c r="H16" s="27">
        <f>D16+F16</f>
        <v>2414280000</v>
      </c>
      <c r="I16" s="60">
        <f>'Tahap 12'!O11</f>
        <v>6005000000</v>
      </c>
      <c r="J16" s="30">
        <f>H16+I16</f>
        <v>8419280000</v>
      </c>
      <c r="K16" s="21" t="s">
        <v>65</v>
      </c>
      <c r="L16" s="23">
        <f>J16</f>
        <v>8419280000</v>
      </c>
      <c r="M16" s="25">
        <f t="shared" si="4"/>
        <v>1457</v>
      </c>
      <c r="N16" s="15">
        <v>1000</v>
      </c>
      <c r="O16" s="15">
        <v>4000</v>
      </c>
      <c r="P16" s="27">
        <f t="shared" si="2"/>
        <v>14570000</v>
      </c>
      <c r="Q16" s="21" t="s">
        <v>50</v>
      </c>
      <c r="R16" s="27">
        <f t="shared" si="5"/>
        <v>4805000000</v>
      </c>
      <c r="S16" s="21" t="s">
        <v>49</v>
      </c>
      <c r="T16" s="27">
        <f t="shared" si="6"/>
        <v>4819570000</v>
      </c>
      <c r="U16" s="60">
        <f>L16</f>
        <v>8419280000</v>
      </c>
      <c r="V16" s="27">
        <f t="shared" si="7"/>
        <v>13238850000</v>
      </c>
      <c r="W16" s="21" t="s">
        <v>98</v>
      </c>
      <c r="X16" s="23">
        <f>O15</f>
        <v>3000</v>
      </c>
      <c r="AD16" s="40" t="s">
        <v>293</v>
      </c>
      <c r="AE16" s="41">
        <f>J82</f>
        <v>27659420000</v>
      </c>
    </row>
    <row r="17" spans="1:31" ht="15.5" x14ac:dyDescent="0.35">
      <c r="A17" s="13"/>
      <c r="B17" s="15">
        <v>1000</v>
      </c>
      <c r="C17" s="15">
        <v>3000</v>
      </c>
      <c r="D17" s="27">
        <f>$C$7*(B17+C17-$C$8)</f>
        <v>19280000</v>
      </c>
      <c r="E17" s="15" t="s">
        <v>50</v>
      </c>
      <c r="F17" s="27">
        <f>$C$5+$C$6*C17</f>
        <v>3605000000</v>
      </c>
      <c r="G17" s="15" t="s">
        <v>49</v>
      </c>
      <c r="H17" s="27">
        <f t="shared" ref="H17:H39" si="8">D17+F17</f>
        <v>3624280000</v>
      </c>
      <c r="I17" s="27">
        <f>'Tahap 12'!O12</f>
        <v>4805000000</v>
      </c>
      <c r="J17" s="27">
        <f t="shared" si="3"/>
        <v>8429280000</v>
      </c>
      <c r="K17" s="21" t="s">
        <v>66</v>
      </c>
      <c r="L17" s="21">
        <f>C16</f>
        <v>2000</v>
      </c>
      <c r="M17" s="25">
        <f t="shared" si="4"/>
        <v>2457</v>
      </c>
      <c r="N17" s="15">
        <v>1000</v>
      </c>
      <c r="O17" s="15">
        <v>5000</v>
      </c>
      <c r="P17" s="27">
        <f t="shared" si="2"/>
        <v>24570000</v>
      </c>
      <c r="Q17" s="21" t="s">
        <v>50</v>
      </c>
      <c r="R17" s="27">
        <f t="shared" si="5"/>
        <v>6005000000</v>
      </c>
      <c r="S17" s="21" t="s">
        <v>49</v>
      </c>
      <c r="T17" s="27">
        <f t="shared" si="6"/>
        <v>6029570000</v>
      </c>
      <c r="U17" s="27">
        <f>L20</f>
        <v>6019280000</v>
      </c>
      <c r="V17" s="27">
        <f>T17+U17</f>
        <v>12048850000</v>
      </c>
      <c r="W17" s="21"/>
      <c r="X17" s="21"/>
      <c r="AD17" s="40" t="s">
        <v>294</v>
      </c>
      <c r="AE17" s="41">
        <f>V56</f>
        <v>20448180000</v>
      </c>
    </row>
    <row r="18" spans="1:31" ht="15.5" x14ac:dyDescent="0.35">
      <c r="A18" s="13"/>
      <c r="B18" s="15">
        <v>1000</v>
      </c>
      <c r="C18" s="15">
        <v>4000</v>
      </c>
      <c r="D18" s="27">
        <f>$C$7*(B18+C18-$C$8)</f>
        <v>29280000</v>
      </c>
      <c r="E18" s="15" t="s">
        <v>50</v>
      </c>
      <c r="F18" s="27">
        <f t="shared" ref="F18" si="9">$C$5+$C$6*C18</f>
        <v>4805000000</v>
      </c>
      <c r="G18" s="15" t="s">
        <v>49</v>
      </c>
      <c r="H18" s="27">
        <f t="shared" si="8"/>
        <v>4834280000</v>
      </c>
      <c r="I18" s="27">
        <f>'Tahap 12'!O13</f>
        <v>3605000000</v>
      </c>
      <c r="J18" s="27">
        <f t="shared" si="3"/>
        <v>8439280000</v>
      </c>
      <c r="K18" s="15"/>
      <c r="L18" s="26"/>
      <c r="M18" s="25">
        <f t="shared" si="4"/>
        <v>457</v>
      </c>
      <c r="N18" s="15">
        <v>2000</v>
      </c>
      <c r="O18" s="15">
        <v>2000</v>
      </c>
      <c r="P18" s="27">
        <f t="shared" si="2"/>
        <v>4570000</v>
      </c>
      <c r="Q18" s="21" t="s">
        <v>50</v>
      </c>
      <c r="R18" s="27">
        <f t="shared" si="5"/>
        <v>2405000000</v>
      </c>
      <c r="S18" s="21" t="s">
        <v>49</v>
      </c>
      <c r="T18" s="27">
        <f t="shared" si="6"/>
        <v>2409570000</v>
      </c>
      <c r="U18" s="27">
        <f>L13</f>
        <v>9619280000</v>
      </c>
      <c r="V18" s="30">
        <f t="shared" si="7"/>
        <v>12028850000</v>
      </c>
      <c r="W18" s="21" t="s">
        <v>99</v>
      </c>
      <c r="X18" s="27">
        <f>V18</f>
        <v>12028850000</v>
      </c>
      <c r="AD18" s="40" t="s">
        <v>295</v>
      </c>
      <c r="AE18" s="41">
        <f>J49</f>
        <v>18035630000</v>
      </c>
    </row>
    <row r="19" spans="1:31" ht="15.5" x14ac:dyDescent="0.35">
      <c r="A19" s="13"/>
      <c r="B19" s="15">
        <v>1000</v>
      </c>
      <c r="C19" s="15">
        <v>5000</v>
      </c>
      <c r="D19" s="27">
        <f>$C$7*(B19+C19-$C$8)</f>
        <v>39280000</v>
      </c>
      <c r="E19" s="15" t="s">
        <v>50</v>
      </c>
      <c r="F19" s="27">
        <f t="shared" ref="F19:F25" si="10">$C$5+$C$6*C19</f>
        <v>6005000000</v>
      </c>
      <c r="G19" s="15" t="s">
        <v>49</v>
      </c>
      <c r="H19" s="27">
        <f>D19+F19</f>
        <v>6044280000</v>
      </c>
      <c r="I19" s="27">
        <f>'Tahap 12'!O14</f>
        <v>2405000000</v>
      </c>
      <c r="J19" s="27">
        <f>H19+I19</f>
        <v>8449280000</v>
      </c>
      <c r="K19" s="15"/>
      <c r="L19" s="26"/>
      <c r="M19" s="25">
        <f t="shared" si="4"/>
        <v>1457</v>
      </c>
      <c r="N19" s="15">
        <v>2000</v>
      </c>
      <c r="O19" s="15">
        <v>3000</v>
      </c>
      <c r="P19" s="27">
        <f t="shared" si="2"/>
        <v>14570000</v>
      </c>
      <c r="Q19" s="21" t="s">
        <v>50</v>
      </c>
      <c r="R19" s="27">
        <f t="shared" si="5"/>
        <v>3605000000</v>
      </c>
      <c r="S19" s="21" t="s">
        <v>49</v>
      </c>
      <c r="T19" s="27">
        <f t="shared" si="6"/>
        <v>3619570000</v>
      </c>
      <c r="U19" s="27">
        <f>L16</f>
        <v>8419280000</v>
      </c>
      <c r="V19" s="27">
        <f t="shared" si="7"/>
        <v>12038850000</v>
      </c>
      <c r="W19" s="21" t="s">
        <v>100</v>
      </c>
      <c r="X19" s="15">
        <f>O18</f>
        <v>2000</v>
      </c>
      <c r="AD19" s="40" t="s">
        <v>296</v>
      </c>
      <c r="AE19" s="41">
        <f>V15</f>
        <v>13228850000</v>
      </c>
    </row>
    <row r="20" spans="1:31" ht="15.5" x14ac:dyDescent="0.35">
      <c r="A20" s="13"/>
      <c r="B20" s="15">
        <v>2000</v>
      </c>
      <c r="C20" s="31">
        <v>1000</v>
      </c>
      <c r="D20" s="27">
        <f>$C$7*(B20+C20-$C$8)</f>
        <v>9280000</v>
      </c>
      <c r="E20" s="15" t="s">
        <v>50</v>
      </c>
      <c r="F20" s="27">
        <f t="shared" si="10"/>
        <v>1205000000</v>
      </c>
      <c r="G20" s="15" t="s">
        <v>49</v>
      </c>
      <c r="H20" s="27">
        <f>D20+F20</f>
        <v>1214280000</v>
      </c>
      <c r="I20" s="27">
        <f>'Tahap 12'!O12</f>
        <v>4805000000</v>
      </c>
      <c r="J20" s="30">
        <f t="shared" ref="J20" si="11">H20+I20</f>
        <v>6019280000</v>
      </c>
      <c r="K20" s="21" t="s">
        <v>67</v>
      </c>
      <c r="L20" s="27">
        <f>J20</f>
        <v>6019280000</v>
      </c>
      <c r="M20" s="25">
        <f t="shared" si="4"/>
        <v>2457</v>
      </c>
      <c r="N20" s="15">
        <v>2000</v>
      </c>
      <c r="O20" s="15">
        <v>4000</v>
      </c>
      <c r="P20" s="27">
        <f t="shared" si="2"/>
        <v>24570000</v>
      </c>
      <c r="Q20" s="21" t="s">
        <v>50</v>
      </c>
      <c r="R20" s="27">
        <f t="shared" si="5"/>
        <v>4805000000</v>
      </c>
      <c r="S20" s="21" t="s">
        <v>49</v>
      </c>
      <c r="T20" s="27">
        <f t="shared" si="6"/>
        <v>4829570000</v>
      </c>
      <c r="U20" s="27">
        <f>L20</f>
        <v>6019280000</v>
      </c>
      <c r="V20" s="27">
        <f t="shared" si="7"/>
        <v>10848850000</v>
      </c>
      <c r="W20" s="21"/>
      <c r="X20" s="27"/>
      <c r="AD20" s="40" t="s">
        <v>297</v>
      </c>
      <c r="AE20" s="41">
        <f>J16</f>
        <v>8419280000</v>
      </c>
    </row>
    <row r="21" spans="1:31" ht="15.5" x14ac:dyDescent="0.35">
      <c r="A21" s="13"/>
      <c r="B21" s="15">
        <v>2000</v>
      </c>
      <c r="C21" s="15">
        <v>2000</v>
      </c>
      <c r="D21" s="27">
        <f t="shared" ref="D21:D39" si="12">$C$7*(B21+C21-$C$8)</f>
        <v>19280000</v>
      </c>
      <c r="E21" s="15" t="s">
        <v>50</v>
      </c>
      <c r="F21" s="27">
        <f t="shared" si="10"/>
        <v>2405000000</v>
      </c>
      <c r="G21" s="15" t="s">
        <v>49</v>
      </c>
      <c r="H21" s="27">
        <f t="shared" si="8"/>
        <v>2424280000</v>
      </c>
      <c r="I21" s="27">
        <f>'Tahap 12'!O11</f>
        <v>6005000000</v>
      </c>
      <c r="J21" s="27">
        <f t="shared" si="3"/>
        <v>8429280000</v>
      </c>
      <c r="K21" s="21" t="s">
        <v>68</v>
      </c>
      <c r="L21" s="15">
        <f>C20</f>
        <v>1000</v>
      </c>
      <c r="M21" s="25">
        <f t="shared" si="4"/>
        <v>3457</v>
      </c>
      <c r="N21" s="15">
        <v>2000</v>
      </c>
      <c r="O21" s="15">
        <v>5000</v>
      </c>
      <c r="P21" s="27">
        <f t="shared" si="2"/>
        <v>34570000</v>
      </c>
      <c r="Q21" s="21" t="s">
        <v>50</v>
      </c>
      <c r="R21" s="27">
        <f t="shared" si="5"/>
        <v>6005000000</v>
      </c>
      <c r="S21" s="21" t="s">
        <v>49</v>
      </c>
      <c r="T21" s="27">
        <f t="shared" si="6"/>
        <v>6039570000</v>
      </c>
      <c r="U21" s="27">
        <f>L25</f>
        <v>6019280000</v>
      </c>
      <c r="V21" s="27">
        <f t="shared" si="7"/>
        <v>12058850000</v>
      </c>
      <c r="W21" s="21"/>
      <c r="X21" s="15"/>
      <c r="AD21" s="40" t="s">
        <v>298</v>
      </c>
      <c r="AE21" s="42">
        <f>'Tahap 12'!O12</f>
        <v>4805000000</v>
      </c>
    </row>
    <row r="22" spans="1:31" ht="15.5" x14ac:dyDescent="0.35">
      <c r="A22" s="13"/>
      <c r="B22" s="15">
        <v>2000</v>
      </c>
      <c r="C22" s="15">
        <v>3000</v>
      </c>
      <c r="D22" s="27">
        <f t="shared" si="12"/>
        <v>29280000</v>
      </c>
      <c r="E22" s="15" t="s">
        <v>50</v>
      </c>
      <c r="F22" s="27">
        <f t="shared" si="10"/>
        <v>3605000000</v>
      </c>
      <c r="G22" s="15" t="s">
        <v>49</v>
      </c>
      <c r="H22" s="27">
        <f t="shared" si="8"/>
        <v>3634280000</v>
      </c>
      <c r="I22" s="27">
        <f>'Tahap 12'!O12</f>
        <v>4805000000</v>
      </c>
      <c r="J22" s="27">
        <f t="shared" si="3"/>
        <v>8439280000</v>
      </c>
      <c r="K22" s="15"/>
      <c r="L22" s="15"/>
      <c r="M22" s="25">
        <f t="shared" si="4"/>
        <v>457</v>
      </c>
      <c r="N22" s="15">
        <v>3000</v>
      </c>
      <c r="O22" s="15">
        <v>1000</v>
      </c>
      <c r="P22" s="27">
        <f t="shared" si="2"/>
        <v>4570000</v>
      </c>
      <c r="Q22" s="21" t="s">
        <v>50</v>
      </c>
      <c r="R22" s="27">
        <f t="shared" si="5"/>
        <v>1205000000</v>
      </c>
      <c r="S22" s="21" t="s">
        <v>49</v>
      </c>
      <c r="T22" s="27">
        <f t="shared" si="6"/>
        <v>1209570000</v>
      </c>
      <c r="U22" s="27">
        <f>L13</f>
        <v>9619280000</v>
      </c>
      <c r="V22" s="30">
        <f>T22+U22</f>
        <v>10828850000</v>
      </c>
      <c r="W22" s="21" t="s">
        <v>101</v>
      </c>
      <c r="X22" s="27">
        <f>V22</f>
        <v>10828850000</v>
      </c>
    </row>
    <row r="23" spans="1:31" ht="15.5" x14ac:dyDescent="0.35">
      <c r="A23" s="13"/>
      <c r="B23" s="15">
        <v>2000</v>
      </c>
      <c r="C23" s="15">
        <v>4000</v>
      </c>
      <c r="D23" s="27">
        <f t="shared" si="12"/>
        <v>39280000</v>
      </c>
      <c r="E23" s="15" t="s">
        <v>50</v>
      </c>
      <c r="F23" s="27">
        <f t="shared" si="10"/>
        <v>4805000000</v>
      </c>
      <c r="G23" s="15" t="s">
        <v>49</v>
      </c>
      <c r="H23" s="27">
        <f t="shared" si="8"/>
        <v>4844280000</v>
      </c>
      <c r="I23" s="27">
        <f>'Tahap 12'!O13</f>
        <v>3605000000</v>
      </c>
      <c r="J23" s="27">
        <f t="shared" si="3"/>
        <v>8449280000</v>
      </c>
      <c r="K23" s="15"/>
      <c r="L23" s="15"/>
      <c r="M23" s="25">
        <f t="shared" si="4"/>
        <v>1457</v>
      </c>
      <c r="N23" s="15">
        <v>3000</v>
      </c>
      <c r="O23" s="15">
        <v>2000</v>
      </c>
      <c r="P23" s="27">
        <f t="shared" si="2"/>
        <v>14570000</v>
      </c>
      <c r="Q23" s="21" t="s">
        <v>50</v>
      </c>
      <c r="R23" s="27">
        <f t="shared" si="5"/>
        <v>2405000000</v>
      </c>
      <c r="S23" s="21" t="s">
        <v>49</v>
      </c>
      <c r="T23" s="27">
        <f t="shared" si="6"/>
        <v>2419570000</v>
      </c>
      <c r="U23" s="27">
        <f>L16</f>
        <v>8419280000</v>
      </c>
      <c r="V23" s="27">
        <f t="shared" si="7"/>
        <v>10838850000</v>
      </c>
      <c r="W23" s="21" t="s">
        <v>102</v>
      </c>
      <c r="X23" s="15">
        <f>O22</f>
        <v>1000</v>
      </c>
    </row>
    <row r="24" spans="1:31" ht="15.5" x14ac:dyDescent="0.35">
      <c r="A24" s="13"/>
      <c r="B24" s="15">
        <v>2000</v>
      </c>
      <c r="C24" s="15">
        <v>5000</v>
      </c>
      <c r="D24" s="27">
        <f>$C$7*(B24+C24-$C$8)</f>
        <v>49280000</v>
      </c>
      <c r="E24" s="15" t="s">
        <v>50</v>
      </c>
      <c r="F24" s="27">
        <f t="shared" si="10"/>
        <v>6005000000</v>
      </c>
      <c r="G24" s="15" t="s">
        <v>49</v>
      </c>
      <c r="H24" s="27">
        <f t="shared" si="8"/>
        <v>6054280000</v>
      </c>
      <c r="I24" s="27">
        <f>'Tahap 12'!O14</f>
        <v>2405000000</v>
      </c>
      <c r="J24" s="27">
        <f t="shared" si="3"/>
        <v>8459280000</v>
      </c>
      <c r="K24" s="15"/>
      <c r="L24" s="15"/>
      <c r="M24" s="25">
        <f t="shared" si="4"/>
        <v>2457</v>
      </c>
      <c r="N24" s="15">
        <v>3000</v>
      </c>
      <c r="O24" s="15">
        <v>3000</v>
      </c>
      <c r="P24" s="27">
        <f t="shared" si="2"/>
        <v>24570000</v>
      </c>
      <c r="Q24" s="21" t="s">
        <v>50</v>
      </c>
      <c r="R24" s="27">
        <f t="shared" si="5"/>
        <v>3605000000</v>
      </c>
      <c r="S24" s="21" t="s">
        <v>49</v>
      </c>
      <c r="T24" s="27">
        <f t="shared" si="6"/>
        <v>3629570000</v>
      </c>
      <c r="U24" s="27">
        <f>L20</f>
        <v>6019280000</v>
      </c>
      <c r="V24" s="27">
        <f t="shared" si="7"/>
        <v>9648850000</v>
      </c>
      <c r="W24" s="15"/>
      <c r="X24" s="15"/>
    </row>
    <row r="25" spans="1:31" ht="15.5" x14ac:dyDescent="0.35">
      <c r="A25" s="13"/>
      <c r="B25" s="15">
        <v>3000</v>
      </c>
      <c r="C25" s="31">
        <v>0</v>
      </c>
      <c r="D25" s="27">
        <f>$C$7*(B25+C25-$C$8)</f>
        <v>9280000</v>
      </c>
      <c r="E25" s="15" t="s">
        <v>50</v>
      </c>
      <c r="F25" s="27">
        <f t="shared" si="10"/>
        <v>5000000</v>
      </c>
      <c r="G25" s="15" t="s">
        <v>49</v>
      </c>
      <c r="H25" s="27">
        <f t="shared" si="8"/>
        <v>14280000</v>
      </c>
      <c r="I25" s="27">
        <f>'Tahap 12'!O11</f>
        <v>6005000000</v>
      </c>
      <c r="J25" s="30">
        <f t="shared" si="3"/>
        <v>6019280000</v>
      </c>
      <c r="K25" s="21" t="s">
        <v>69</v>
      </c>
      <c r="L25" s="27">
        <f>J25</f>
        <v>6019280000</v>
      </c>
      <c r="M25" s="25">
        <f t="shared" si="4"/>
        <v>3457</v>
      </c>
      <c r="N25" s="15">
        <v>3000</v>
      </c>
      <c r="O25" s="15">
        <v>4000</v>
      </c>
      <c r="P25" s="27">
        <f t="shared" si="2"/>
        <v>34570000</v>
      </c>
      <c r="Q25" s="21" t="s">
        <v>50</v>
      </c>
      <c r="R25" s="27">
        <f t="shared" si="5"/>
        <v>4805000000</v>
      </c>
      <c r="S25" s="21" t="s">
        <v>49</v>
      </c>
      <c r="T25" s="27">
        <f t="shared" si="6"/>
        <v>4839570000</v>
      </c>
      <c r="U25" s="27">
        <f>L25</f>
        <v>6019280000</v>
      </c>
      <c r="V25" s="27">
        <f t="shared" si="7"/>
        <v>10858850000</v>
      </c>
      <c r="W25" s="21"/>
      <c r="X25" s="27"/>
    </row>
    <row r="26" spans="1:31" ht="15.5" x14ac:dyDescent="0.35">
      <c r="A26" s="13"/>
      <c r="B26" s="15">
        <v>3000</v>
      </c>
      <c r="C26" s="15">
        <v>1000</v>
      </c>
      <c r="D26" s="27">
        <f t="shared" si="12"/>
        <v>19280000</v>
      </c>
      <c r="E26" s="15" t="s">
        <v>50</v>
      </c>
      <c r="F26" s="27">
        <f>$C$5+$C$6*C26</f>
        <v>1205000000</v>
      </c>
      <c r="G26" s="15" t="s">
        <v>49</v>
      </c>
      <c r="H26" s="27">
        <f t="shared" si="8"/>
        <v>1224280000</v>
      </c>
      <c r="I26" s="27">
        <f>'Tahap 12'!O12</f>
        <v>4805000000</v>
      </c>
      <c r="J26" s="27">
        <f t="shared" si="3"/>
        <v>6029280000</v>
      </c>
      <c r="K26" s="21" t="s">
        <v>70</v>
      </c>
      <c r="L26" s="15">
        <f>C25</f>
        <v>0</v>
      </c>
      <c r="M26" s="25">
        <f t="shared" si="4"/>
        <v>4457</v>
      </c>
      <c r="N26" s="15">
        <v>3000</v>
      </c>
      <c r="O26" s="15">
        <v>5000</v>
      </c>
      <c r="P26" s="27">
        <f t="shared" si="2"/>
        <v>44570000</v>
      </c>
      <c r="Q26" s="21" t="s">
        <v>50</v>
      </c>
      <c r="R26" s="27">
        <f t="shared" si="5"/>
        <v>6005000000</v>
      </c>
      <c r="S26" s="21" t="s">
        <v>49</v>
      </c>
      <c r="T26" s="27">
        <f t="shared" si="6"/>
        <v>6049570000</v>
      </c>
      <c r="U26" s="27">
        <f>L31</f>
        <v>6029280000</v>
      </c>
      <c r="V26" s="27">
        <f t="shared" si="7"/>
        <v>12078850000</v>
      </c>
      <c r="W26" s="21"/>
      <c r="X26" s="15"/>
    </row>
    <row r="27" spans="1:31" ht="15.5" x14ac:dyDescent="0.35">
      <c r="A27" s="13"/>
      <c r="B27" s="15">
        <v>3000</v>
      </c>
      <c r="C27" s="15">
        <v>2000</v>
      </c>
      <c r="D27" s="27">
        <f t="shared" si="12"/>
        <v>29280000</v>
      </c>
      <c r="E27" s="15" t="s">
        <v>50</v>
      </c>
      <c r="F27" s="27">
        <f>$C$5+$C$6*C27</f>
        <v>2405000000</v>
      </c>
      <c r="G27" s="15" t="s">
        <v>49</v>
      </c>
      <c r="H27" s="27">
        <f t="shared" si="8"/>
        <v>2434280000</v>
      </c>
      <c r="I27" s="27">
        <f>'Tahap 12'!O13</f>
        <v>3605000000</v>
      </c>
      <c r="J27" s="27">
        <f t="shared" si="3"/>
        <v>6039280000</v>
      </c>
      <c r="K27" s="15"/>
      <c r="L27" s="15"/>
      <c r="M27" s="25">
        <f t="shared" si="4"/>
        <v>457</v>
      </c>
      <c r="N27" s="15">
        <v>4000</v>
      </c>
      <c r="O27" s="15">
        <v>0</v>
      </c>
      <c r="P27" s="27">
        <f t="shared" si="2"/>
        <v>4570000</v>
      </c>
      <c r="Q27" s="21" t="s">
        <v>50</v>
      </c>
      <c r="R27" s="27">
        <f t="shared" si="5"/>
        <v>5000000</v>
      </c>
      <c r="S27" s="21" t="s">
        <v>49</v>
      </c>
      <c r="T27" s="27">
        <f t="shared" si="6"/>
        <v>9570000</v>
      </c>
      <c r="U27" s="27">
        <f>L13</f>
        <v>9619280000</v>
      </c>
      <c r="V27" s="30">
        <f t="shared" si="7"/>
        <v>9628850000</v>
      </c>
      <c r="W27" s="21" t="s">
        <v>103</v>
      </c>
      <c r="X27" s="27">
        <f>V27</f>
        <v>9628850000</v>
      </c>
    </row>
    <row r="28" spans="1:31" ht="15.5" x14ac:dyDescent="0.35">
      <c r="A28" s="13"/>
      <c r="B28" s="15">
        <v>3000</v>
      </c>
      <c r="C28" s="15">
        <v>3000</v>
      </c>
      <c r="D28" s="27">
        <f t="shared" si="12"/>
        <v>39280000</v>
      </c>
      <c r="E28" s="15" t="s">
        <v>50</v>
      </c>
      <c r="F28" s="27">
        <f t="shared" ref="F28:F39" si="13">$C$5+$C$6*C28</f>
        <v>3605000000</v>
      </c>
      <c r="G28" s="15" t="s">
        <v>49</v>
      </c>
      <c r="H28" s="27">
        <f t="shared" si="8"/>
        <v>3644280000</v>
      </c>
      <c r="I28" s="27">
        <f>'Tahap 12'!O14</f>
        <v>2405000000</v>
      </c>
      <c r="J28" s="27">
        <f t="shared" si="3"/>
        <v>6049280000</v>
      </c>
      <c r="K28" s="15"/>
      <c r="L28" s="15"/>
      <c r="M28" s="25">
        <f t="shared" si="4"/>
        <v>1457</v>
      </c>
      <c r="N28" s="15">
        <v>4000</v>
      </c>
      <c r="O28" s="15">
        <v>1000</v>
      </c>
      <c r="P28" s="27">
        <f t="shared" si="2"/>
        <v>14570000</v>
      </c>
      <c r="Q28" s="21" t="s">
        <v>50</v>
      </c>
      <c r="R28" s="27">
        <f t="shared" si="5"/>
        <v>1205000000</v>
      </c>
      <c r="S28" s="21" t="s">
        <v>49</v>
      </c>
      <c r="T28" s="27">
        <f t="shared" si="6"/>
        <v>1219570000</v>
      </c>
      <c r="U28" s="27">
        <f>L16</f>
        <v>8419280000</v>
      </c>
      <c r="V28" s="27">
        <f t="shared" si="7"/>
        <v>9638850000</v>
      </c>
      <c r="W28" s="21" t="s">
        <v>104</v>
      </c>
      <c r="X28" s="15">
        <f>O27</f>
        <v>0</v>
      </c>
    </row>
    <row r="29" spans="1:31" ht="15.5" x14ac:dyDescent="0.35">
      <c r="A29" s="13"/>
      <c r="B29" s="15">
        <v>3000</v>
      </c>
      <c r="C29" s="15">
        <v>4000</v>
      </c>
      <c r="D29" s="27">
        <f t="shared" si="12"/>
        <v>49280000</v>
      </c>
      <c r="E29" s="15" t="s">
        <v>50</v>
      </c>
      <c r="F29" s="27">
        <f t="shared" si="13"/>
        <v>4805000000</v>
      </c>
      <c r="G29" s="15" t="s">
        <v>49</v>
      </c>
      <c r="H29" s="27">
        <f t="shared" si="8"/>
        <v>4854280000</v>
      </c>
      <c r="I29" s="27">
        <f>'Tahap 12'!O15</f>
        <v>1205000000</v>
      </c>
      <c r="J29" s="27">
        <f>H29+I29</f>
        <v>6059280000</v>
      </c>
      <c r="K29" s="15"/>
      <c r="L29" s="15"/>
      <c r="M29" s="25">
        <f t="shared" si="4"/>
        <v>2457</v>
      </c>
      <c r="N29" s="15">
        <v>4000</v>
      </c>
      <c r="O29" s="15">
        <v>2000</v>
      </c>
      <c r="P29" s="27">
        <f t="shared" si="2"/>
        <v>24570000</v>
      </c>
      <c r="Q29" s="21" t="s">
        <v>50</v>
      </c>
      <c r="R29" s="27">
        <f t="shared" si="5"/>
        <v>2405000000</v>
      </c>
      <c r="S29" s="21" t="s">
        <v>49</v>
      </c>
      <c r="T29" s="27">
        <f t="shared" si="6"/>
        <v>2429570000</v>
      </c>
      <c r="U29" s="27">
        <f>L20</f>
        <v>6019280000</v>
      </c>
      <c r="V29" s="27">
        <f t="shared" si="7"/>
        <v>8448850000</v>
      </c>
      <c r="W29" s="15"/>
      <c r="X29" s="15"/>
    </row>
    <row r="30" spans="1:31" ht="15.5" x14ac:dyDescent="0.35">
      <c r="A30" s="13"/>
      <c r="B30" s="15">
        <v>3000</v>
      </c>
      <c r="C30" s="15">
        <v>5000</v>
      </c>
      <c r="D30" s="27">
        <f t="shared" si="12"/>
        <v>59280000</v>
      </c>
      <c r="E30" s="15" t="s">
        <v>50</v>
      </c>
      <c r="F30" s="27">
        <f t="shared" si="13"/>
        <v>6005000000</v>
      </c>
      <c r="G30" s="15" t="s">
        <v>49</v>
      </c>
      <c r="H30" s="27">
        <f t="shared" si="8"/>
        <v>6064280000</v>
      </c>
      <c r="I30" s="27">
        <f>'Tahap 12'!O16</f>
        <v>0</v>
      </c>
      <c r="J30" s="27">
        <f>H30+I30</f>
        <v>6064280000</v>
      </c>
      <c r="K30" s="15"/>
      <c r="L30" s="15"/>
      <c r="M30" s="25">
        <f t="shared" si="4"/>
        <v>3457</v>
      </c>
      <c r="N30" s="15">
        <v>4000</v>
      </c>
      <c r="O30" s="15">
        <v>3000</v>
      </c>
      <c r="P30" s="27">
        <f t="shared" si="2"/>
        <v>34570000</v>
      </c>
      <c r="Q30" s="21" t="s">
        <v>50</v>
      </c>
      <c r="R30" s="27">
        <f t="shared" si="5"/>
        <v>3605000000</v>
      </c>
      <c r="S30" s="21" t="s">
        <v>49</v>
      </c>
      <c r="T30" s="27">
        <f t="shared" si="6"/>
        <v>3639570000</v>
      </c>
      <c r="U30" s="27">
        <f>L25</f>
        <v>6019280000</v>
      </c>
      <c r="V30" s="27">
        <f t="shared" si="7"/>
        <v>9658850000</v>
      </c>
      <c r="W30" s="21"/>
      <c r="X30" s="27"/>
    </row>
    <row r="31" spans="1:31" ht="15.5" x14ac:dyDescent="0.35">
      <c r="A31" s="13"/>
      <c r="B31" s="15">
        <v>4000</v>
      </c>
      <c r="C31" s="31">
        <v>0</v>
      </c>
      <c r="D31" s="27">
        <f t="shared" si="12"/>
        <v>19280000</v>
      </c>
      <c r="E31" s="15" t="s">
        <v>50</v>
      </c>
      <c r="F31" s="27">
        <f t="shared" si="13"/>
        <v>5000000</v>
      </c>
      <c r="G31" s="15" t="s">
        <v>49</v>
      </c>
      <c r="H31" s="27">
        <f>D31+F31</f>
        <v>24280000</v>
      </c>
      <c r="I31" s="27">
        <f>'Tahap 12'!O11</f>
        <v>6005000000</v>
      </c>
      <c r="J31" s="30">
        <f t="shared" si="3"/>
        <v>6029280000</v>
      </c>
      <c r="K31" s="21" t="s">
        <v>71</v>
      </c>
      <c r="L31" s="27">
        <f>J31</f>
        <v>6029280000</v>
      </c>
      <c r="M31" s="25">
        <f>N30+O30-$O$6</f>
        <v>3457</v>
      </c>
      <c r="N31" s="15">
        <v>4000</v>
      </c>
      <c r="O31" s="15">
        <v>4000</v>
      </c>
      <c r="P31" s="27">
        <f t="shared" si="2"/>
        <v>44570000</v>
      </c>
      <c r="Q31" s="21" t="s">
        <v>50</v>
      </c>
      <c r="R31" s="27">
        <f t="shared" si="5"/>
        <v>4805000000</v>
      </c>
      <c r="S31" s="21" t="s">
        <v>49</v>
      </c>
      <c r="T31" s="27">
        <f t="shared" si="6"/>
        <v>4849570000</v>
      </c>
      <c r="U31" s="27">
        <f>L31</f>
        <v>6029280000</v>
      </c>
      <c r="V31" s="27">
        <f>T31+U31</f>
        <v>10878850000</v>
      </c>
      <c r="W31" s="21"/>
      <c r="X31" s="15"/>
    </row>
    <row r="32" spans="1:31" ht="15.5" x14ac:dyDescent="0.35">
      <c r="A32" s="13"/>
      <c r="B32" s="15">
        <v>4000</v>
      </c>
      <c r="C32" s="15">
        <v>1000</v>
      </c>
      <c r="D32" s="27">
        <f t="shared" si="12"/>
        <v>29280000</v>
      </c>
      <c r="E32" s="15" t="s">
        <v>50</v>
      </c>
      <c r="F32" s="27">
        <f t="shared" si="13"/>
        <v>1205000000</v>
      </c>
      <c r="G32" s="15" t="s">
        <v>49</v>
      </c>
      <c r="H32" s="27">
        <f t="shared" si="8"/>
        <v>1234280000</v>
      </c>
      <c r="I32" s="27">
        <f>'Tahap 12'!O12</f>
        <v>4805000000</v>
      </c>
      <c r="J32" s="27">
        <f t="shared" si="3"/>
        <v>6039280000</v>
      </c>
      <c r="K32" s="21" t="s">
        <v>73</v>
      </c>
      <c r="L32" s="15">
        <f>C31</f>
        <v>0</v>
      </c>
      <c r="M32" s="25">
        <f>N31+O31-$O$6</f>
        <v>4457</v>
      </c>
      <c r="N32" s="15">
        <v>4000</v>
      </c>
      <c r="O32" s="15">
        <v>5000</v>
      </c>
      <c r="P32" s="27">
        <f t="shared" si="2"/>
        <v>54570000</v>
      </c>
      <c r="Q32" s="21"/>
      <c r="R32" s="27">
        <f t="shared" si="5"/>
        <v>6005000000</v>
      </c>
      <c r="S32" s="21"/>
      <c r="T32" s="27">
        <f t="shared" si="6"/>
        <v>6059570000</v>
      </c>
      <c r="U32" s="27">
        <f>L36</f>
        <v>6039280000</v>
      </c>
      <c r="V32" s="27">
        <f>T32+U32</f>
        <v>12098850000</v>
      </c>
      <c r="W32" s="21"/>
      <c r="X32" s="15"/>
    </row>
    <row r="33" spans="1:37" ht="15.5" x14ac:dyDescent="0.35">
      <c r="A33" s="13"/>
      <c r="B33" s="15">
        <v>4000</v>
      </c>
      <c r="C33" s="15">
        <v>2000</v>
      </c>
      <c r="D33" s="27">
        <f t="shared" si="12"/>
        <v>39280000</v>
      </c>
      <c r="E33" s="15" t="s">
        <v>50</v>
      </c>
      <c r="F33" s="27">
        <f t="shared" si="13"/>
        <v>2405000000</v>
      </c>
      <c r="G33" s="15" t="s">
        <v>49</v>
      </c>
      <c r="H33" s="27">
        <f t="shared" si="8"/>
        <v>2444280000</v>
      </c>
      <c r="I33" s="27">
        <f>'Tahap 12'!O13</f>
        <v>3605000000</v>
      </c>
      <c r="J33" s="27">
        <f t="shared" si="3"/>
        <v>6049280000</v>
      </c>
      <c r="K33" s="15"/>
      <c r="L33" s="15"/>
      <c r="M33" s="25">
        <f>N33+O33-$O$6</f>
        <v>1457</v>
      </c>
      <c r="N33" s="15">
        <v>5000</v>
      </c>
      <c r="O33" s="15">
        <v>0</v>
      </c>
      <c r="P33" s="27">
        <f t="shared" si="2"/>
        <v>14570000</v>
      </c>
      <c r="Q33" s="21" t="s">
        <v>50</v>
      </c>
      <c r="R33" s="27">
        <f t="shared" si="5"/>
        <v>5000000</v>
      </c>
      <c r="S33" s="21" t="s">
        <v>49</v>
      </c>
      <c r="T33" s="27">
        <f t="shared" si="6"/>
        <v>19570000</v>
      </c>
      <c r="U33" s="27">
        <f>L13</f>
        <v>9619280000</v>
      </c>
      <c r="V33" s="30">
        <f t="shared" si="7"/>
        <v>9638850000</v>
      </c>
      <c r="W33" s="21" t="s">
        <v>105</v>
      </c>
      <c r="X33" s="23">
        <f>V33</f>
        <v>9638850000</v>
      </c>
    </row>
    <row r="34" spans="1:37" ht="15.5" x14ac:dyDescent="0.35">
      <c r="A34" s="13"/>
      <c r="B34" s="15">
        <v>4000</v>
      </c>
      <c r="C34" s="15">
        <v>3000</v>
      </c>
      <c r="D34" s="27">
        <f t="shared" si="12"/>
        <v>49280000</v>
      </c>
      <c r="E34" s="15" t="s">
        <v>50</v>
      </c>
      <c r="F34" s="27">
        <f t="shared" si="13"/>
        <v>3605000000</v>
      </c>
      <c r="G34" s="15" t="s">
        <v>49</v>
      </c>
      <c r="H34" s="27">
        <f t="shared" si="8"/>
        <v>3654280000</v>
      </c>
      <c r="I34" s="27">
        <f>'Tahap 12'!O14</f>
        <v>2405000000</v>
      </c>
      <c r="J34" s="27">
        <f t="shared" si="3"/>
        <v>6059280000</v>
      </c>
      <c r="K34" s="15"/>
      <c r="L34" s="15"/>
      <c r="M34" s="25">
        <f>N34+O34-$O$6</f>
        <v>2457</v>
      </c>
      <c r="N34" s="15">
        <v>5000</v>
      </c>
      <c r="O34" s="15">
        <v>1000</v>
      </c>
      <c r="P34" s="27">
        <f t="shared" si="2"/>
        <v>24570000</v>
      </c>
      <c r="Q34" s="21" t="s">
        <v>50</v>
      </c>
      <c r="R34" s="27">
        <f t="shared" si="5"/>
        <v>1205000000</v>
      </c>
      <c r="S34" s="21" t="s">
        <v>49</v>
      </c>
      <c r="T34" s="27">
        <f t="shared" si="6"/>
        <v>1229570000</v>
      </c>
      <c r="U34" s="27">
        <f>L16</f>
        <v>8419280000</v>
      </c>
      <c r="V34" s="27">
        <f t="shared" si="7"/>
        <v>9648850000</v>
      </c>
      <c r="W34" s="21" t="s">
        <v>106</v>
      </c>
      <c r="X34" s="15">
        <f>O33</f>
        <v>0</v>
      </c>
    </row>
    <row r="35" spans="1:37" ht="15.5" x14ac:dyDescent="0.35">
      <c r="A35" s="13"/>
      <c r="B35" s="15">
        <v>4000</v>
      </c>
      <c r="C35" s="15">
        <v>4000</v>
      </c>
      <c r="D35" s="27">
        <f t="shared" si="12"/>
        <v>59280000</v>
      </c>
      <c r="E35" s="15" t="s">
        <v>50</v>
      </c>
      <c r="F35" s="27">
        <f t="shared" si="13"/>
        <v>4805000000</v>
      </c>
      <c r="G35" s="15" t="s">
        <v>49</v>
      </c>
      <c r="H35" s="27">
        <f t="shared" si="8"/>
        <v>4864280000</v>
      </c>
      <c r="I35" s="27">
        <f>'Tahap 12'!O15</f>
        <v>1205000000</v>
      </c>
      <c r="J35" s="27">
        <f>H35+I35</f>
        <v>6069280000</v>
      </c>
      <c r="K35" s="15"/>
      <c r="L35" s="15"/>
      <c r="M35" s="25"/>
      <c r="N35" s="15">
        <v>5000</v>
      </c>
      <c r="O35" s="15">
        <v>2000</v>
      </c>
      <c r="P35" s="27">
        <f t="shared" si="2"/>
        <v>34570000</v>
      </c>
      <c r="Q35" s="21" t="s">
        <v>50</v>
      </c>
      <c r="R35" s="27">
        <f t="shared" si="5"/>
        <v>2405000000</v>
      </c>
      <c r="S35" s="21" t="s">
        <v>49</v>
      </c>
      <c r="T35" s="27">
        <f t="shared" si="6"/>
        <v>2439570000</v>
      </c>
      <c r="U35" s="27">
        <f>L20</f>
        <v>6019280000</v>
      </c>
      <c r="V35" s="27">
        <f t="shared" si="7"/>
        <v>8458850000</v>
      </c>
      <c r="W35" s="21"/>
      <c r="X35" s="27"/>
    </row>
    <row r="36" spans="1:37" ht="15.5" x14ac:dyDescent="0.35">
      <c r="A36" s="13"/>
      <c r="B36" s="15">
        <v>5000</v>
      </c>
      <c r="C36" s="31">
        <v>0</v>
      </c>
      <c r="D36" s="27">
        <f t="shared" si="12"/>
        <v>29280000</v>
      </c>
      <c r="E36" s="15" t="s">
        <v>50</v>
      </c>
      <c r="F36" s="27">
        <f t="shared" si="13"/>
        <v>5000000</v>
      </c>
      <c r="G36" s="15" t="s">
        <v>49</v>
      </c>
      <c r="H36" s="27">
        <f t="shared" si="8"/>
        <v>34280000</v>
      </c>
      <c r="I36" s="27">
        <f>'Tahap 12'!O11</f>
        <v>6005000000</v>
      </c>
      <c r="J36" s="27">
        <f t="shared" ref="J36:J39" si="14">H36+I36</f>
        <v>6039280000</v>
      </c>
      <c r="K36" s="21" t="s">
        <v>72</v>
      </c>
      <c r="L36" s="23">
        <f>J36</f>
        <v>6039280000</v>
      </c>
      <c r="M36" s="25">
        <f>N35+O35-$O$6</f>
        <v>3457</v>
      </c>
      <c r="N36" s="15">
        <v>5000</v>
      </c>
      <c r="O36" s="15">
        <v>3000</v>
      </c>
      <c r="P36" s="27">
        <f t="shared" si="2"/>
        <v>44570000</v>
      </c>
      <c r="Q36" s="21" t="s">
        <v>50</v>
      </c>
      <c r="R36" s="27">
        <f t="shared" si="5"/>
        <v>3605000000</v>
      </c>
      <c r="S36" s="21" t="s">
        <v>49</v>
      </c>
      <c r="T36" s="27">
        <f t="shared" si="6"/>
        <v>3649570000</v>
      </c>
      <c r="U36" s="27">
        <f>L25</f>
        <v>6019280000</v>
      </c>
      <c r="V36" s="27">
        <f t="shared" si="7"/>
        <v>9668850000</v>
      </c>
      <c r="W36" s="22"/>
      <c r="X36" s="15"/>
    </row>
    <row r="37" spans="1:37" ht="15.5" x14ac:dyDescent="0.35">
      <c r="A37" s="13"/>
      <c r="B37" s="15">
        <v>5000</v>
      </c>
      <c r="C37" s="15">
        <v>1000</v>
      </c>
      <c r="D37" s="27">
        <f t="shared" si="12"/>
        <v>39280000</v>
      </c>
      <c r="E37" s="15" t="s">
        <v>50</v>
      </c>
      <c r="F37" s="27">
        <f t="shared" si="13"/>
        <v>1205000000</v>
      </c>
      <c r="G37" s="15" t="s">
        <v>49</v>
      </c>
      <c r="H37" s="27">
        <f t="shared" si="8"/>
        <v>1244280000</v>
      </c>
      <c r="I37" s="27">
        <f>'Tahap 12'!O12</f>
        <v>4805000000</v>
      </c>
      <c r="J37" s="27">
        <f t="shared" si="14"/>
        <v>6049280000</v>
      </c>
      <c r="K37" s="21" t="s">
        <v>74</v>
      </c>
      <c r="L37" s="15">
        <f>C36</f>
        <v>0</v>
      </c>
      <c r="M37" s="25">
        <f>N36+O36-$O$6</f>
        <v>4457</v>
      </c>
      <c r="N37" s="15">
        <v>5000</v>
      </c>
      <c r="O37" s="15">
        <v>4000</v>
      </c>
      <c r="P37" s="27">
        <f t="shared" si="2"/>
        <v>54570000</v>
      </c>
      <c r="Q37" s="21" t="s">
        <v>50</v>
      </c>
      <c r="R37" s="27">
        <f t="shared" si="5"/>
        <v>4805000000</v>
      </c>
      <c r="S37" s="21" t="s">
        <v>49</v>
      </c>
      <c r="T37" s="27">
        <f t="shared" si="6"/>
        <v>4859570000</v>
      </c>
      <c r="U37" s="27">
        <f>L31</f>
        <v>6029280000</v>
      </c>
      <c r="V37" s="27">
        <f t="shared" si="7"/>
        <v>10888850000</v>
      </c>
      <c r="W37" s="15"/>
      <c r="X37" s="15"/>
    </row>
    <row r="38" spans="1:37" ht="15.5" x14ac:dyDescent="0.35">
      <c r="A38" s="13"/>
      <c r="B38" s="15">
        <v>5000</v>
      </c>
      <c r="C38" s="15">
        <v>2000</v>
      </c>
      <c r="D38" s="27">
        <f t="shared" si="12"/>
        <v>49280000</v>
      </c>
      <c r="E38" s="15" t="s">
        <v>50</v>
      </c>
      <c r="F38" s="27">
        <f t="shared" si="13"/>
        <v>2405000000</v>
      </c>
      <c r="G38" s="15" t="s">
        <v>49</v>
      </c>
      <c r="H38" s="27">
        <f t="shared" si="8"/>
        <v>2454280000</v>
      </c>
      <c r="I38" s="27">
        <f>'Tahap 12'!O13</f>
        <v>3605000000</v>
      </c>
      <c r="J38" s="27">
        <f t="shared" si="14"/>
        <v>6059280000</v>
      </c>
      <c r="K38" s="15"/>
      <c r="L38" s="15"/>
      <c r="M38" s="25"/>
      <c r="N38" s="28"/>
      <c r="O38" s="28"/>
      <c r="P38" s="24"/>
      <c r="Q38" s="14"/>
      <c r="R38" s="24"/>
      <c r="S38" s="14"/>
      <c r="T38" s="24"/>
      <c r="U38" s="61"/>
      <c r="V38" s="14"/>
      <c r="W38" s="14"/>
      <c r="X38" s="14"/>
    </row>
    <row r="39" spans="1:37" ht="15.5" x14ac:dyDescent="0.35">
      <c r="A39" s="13"/>
      <c r="B39" s="15">
        <v>5000</v>
      </c>
      <c r="C39" s="15">
        <v>3000</v>
      </c>
      <c r="D39" s="27">
        <f t="shared" si="12"/>
        <v>59280000</v>
      </c>
      <c r="E39" s="15" t="s">
        <v>50</v>
      </c>
      <c r="F39" s="27">
        <f t="shared" si="13"/>
        <v>3605000000</v>
      </c>
      <c r="G39" s="15" t="s">
        <v>49</v>
      </c>
      <c r="H39" s="27">
        <f t="shared" si="8"/>
        <v>3664280000</v>
      </c>
      <c r="I39" s="27">
        <f>'Tahap 12'!O14</f>
        <v>2405000000</v>
      </c>
      <c r="J39" s="27">
        <f t="shared" si="14"/>
        <v>6069280000</v>
      </c>
      <c r="K39" s="15"/>
      <c r="L39" s="15"/>
      <c r="M39" s="25"/>
      <c r="N39" s="14"/>
      <c r="O39" s="14"/>
      <c r="P39" s="14"/>
      <c r="Q39" s="14"/>
      <c r="R39" s="14"/>
      <c r="S39" s="14"/>
      <c r="T39" s="14"/>
      <c r="U39" s="24"/>
      <c r="V39" s="14"/>
      <c r="W39" s="14"/>
      <c r="X39" s="14"/>
    </row>
    <row r="40" spans="1:37" ht="15.5" x14ac:dyDescent="0.35">
      <c r="B40" s="14"/>
      <c r="C40" s="14"/>
      <c r="D40" s="24"/>
      <c r="E40" s="14"/>
      <c r="F40" s="24"/>
      <c r="G40" s="14"/>
      <c r="H40" s="24"/>
      <c r="I40" s="14"/>
      <c r="J40" s="14"/>
      <c r="K40" s="14"/>
      <c r="L40" s="14"/>
      <c r="M40" s="14"/>
      <c r="N40" s="29" t="s">
        <v>91</v>
      </c>
      <c r="O40" s="29">
        <v>4245</v>
      </c>
      <c r="P40" s="14"/>
      <c r="Q40" s="14"/>
      <c r="R40" s="14"/>
      <c r="S40" s="14"/>
      <c r="T40" s="14"/>
      <c r="U40" s="24"/>
      <c r="V40" s="14"/>
      <c r="W40" s="14"/>
      <c r="X40" s="14"/>
    </row>
    <row r="41" spans="1:37" ht="15.5" x14ac:dyDescent="0.35">
      <c r="B41" s="14"/>
      <c r="C41" s="14"/>
      <c r="D41" s="24"/>
      <c r="E41" s="14"/>
      <c r="F41" s="24"/>
      <c r="G41" s="14"/>
      <c r="H41" s="2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24"/>
      <c r="V41" s="14"/>
      <c r="W41" s="14"/>
      <c r="X41" s="14"/>
    </row>
    <row r="42" spans="1:37" ht="15.5" x14ac:dyDescent="0.35">
      <c r="B42" s="29" t="s">
        <v>85</v>
      </c>
      <c r="C42" s="29">
        <v>3822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24"/>
      <c r="V42" s="14"/>
      <c r="W42" s="14"/>
      <c r="X42" s="14"/>
    </row>
    <row r="43" spans="1:37" ht="15.5" x14ac:dyDescent="0.3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95" t="s">
        <v>87</v>
      </c>
      <c r="O43" s="95"/>
      <c r="P43" s="95"/>
      <c r="Q43" s="95"/>
      <c r="R43" s="95"/>
      <c r="S43" s="95"/>
      <c r="T43" s="95"/>
      <c r="U43" s="95"/>
      <c r="V43" s="95"/>
      <c r="W43" s="95"/>
      <c r="X43" s="95"/>
      <c r="AA43" s="69" t="s">
        <v>58</v>
      </c>
      <c r="AB43" s="69" t="s">
        <v>59</v>
      </c>
      <c r="AC43" s="71" t="s">
        <v>88</v>
      </c>
      <c r="AD43" s="72"/>
      <c r="AE43" s="72"/>
      <c r="AF43" s="72"/>
      <c r="AG43" s="73"/>
      <c r="AH43" s="77" t="s">
        <v>129</v>
      </c>
      <c r="AI43" s="69" t="s">
        <v>89</v>
      </c>
      <c r="AJ43" s="79" t="s">
        <v>180</v>
      </c>
      <c r="AK43" s="79"/>
    </row>
    <row r="44" spans="1:37" ht="15.5" x14ac:dyDescent="0.35">
      <c r="B44" s="95" t="s">
        <v>84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14"/>
      <c r="N44" s="69" t="s">
        <v>58</v>
      </c>
      <c r="O44" s="69" t="s">
        <v>59</v>
      </c>
      <c r="P44" s="71" t="s">
        <v>88</v>
      </c>
      <c r="Q44" s="72"/>
      <c r="R44" s="72"/>
      <c r="S44" s="72"/>
      <c r="T44" s="73"/>
      <c r="U44" s="77" t="s">
        <v>129</v>
      </c>
      <c r="V44" s="69" t="s">
        <v>89</v>
      </c>
      <c r="W44" s="79" t="s">
        <v>180</v>
      </c>
      <c r="X44" s="79"/>
      <c r="AA44" s="70"/>
      <c r="AB44" s="70"/>
      <c r="AC44" s="74"/>
      <c r="AD44" s="75"/>
      <c r="AE44" s="75"/>
      <c r="AF44" s="75"/>
      <c r="AG44" s="76"/>
      <c r="AH44" s="78"/>
      <c r="AI44" s="70"/>
      <c r="AJ44" s="79" t="s">
        <v>117</v>
      </c>
      <c r="AK44" s="79"/>
    </row>
    <row r="45" spans="1:37" ht="15.5" x14ac:dyDescent="0.35">
      <c r="B45" s="94" t="s">
        <v>58</v>
      </c>
      <c r="C45" s="94" t="s">
        <v>59</v>
      </c>
      <c r="D45" s="94" t="s">
        <v>86</v>
      </c>
      <c r="E45" s="94"/>
      <c r="F45" s="94"/>
      <c r="G45" s="94"/>
      <c r="H45" s="94"/>
      <c r="I45" s="94" t="s">
        <v>94</v>
      </c>
      <c r="J45" s="94" t="s">
        <v>90</v>
      </c>
      <c r="K45" s="94" t="s">
        <v>92</v>
      </c>
      <c r="L45" s="94"/>
      <c r="M45" s="14"/>
      <c r="N45" s="70"/>
      <c r="O45" s="70"/>
      <c r="P45" s="74"/>
      <c r="Q45" s="75"/>
      <c r="R45" s="75"/>
      <c r="S45" s="75"/>
      <c r="T45" s="76"/>
      <c r="U45" s="78"/>
      <c r="V45" s="70"/>
      <c r="W45" s="79" t="s">
        <v>117</v>
      </c>
      <c r="X45" s="79"/>
      <c r="AA45" s="80">
        <v>0</v>
      </c>
      <c r="AB45" s="82">
        <v>5000</v>
      </c>
      <c r="AC45" s="84">
        <f>$C$7*(AA45+AB45-$O$40)</f>
        <v>7550000</v>
      </c>
      <c r="AD45" s="82" t="s">
        <v>50</v>
      </c>
      <c r="AE45" s="84">
        <f>$C$5+$C$6*AB45</f>
        <v>6005000000</v>
      </c>
      <c r="AF45" s="82" t="s">
        <v>49</v>
      </c>
      <c r="AG45" s="84">
        <f>AC45+AE45</f>
        <v>6012550000</v>
      </c>
      <c r="AH45" s="86">
        <f>U46</f>
        <v>19235630000</v>
      </c>
      <c r="AI45" s="88">
        <f>AG45+AH45</f>
        <v>25248180000</v>
      </c>
      <c r="AJ45" s="21" t="s">
        <v>118</v>
      </c>
      <c r="AK45" s="54">
        <f>AI45</f>
        <v>25248180000</v>
      </c>
    </row>
    <row r="46" spans="1:37" ht="15.5" x14ac:dyDescent="0.35">
      <c r="B46" s="94"/>
      <c r="C46" s="94"/>
      <c r="D46" s="94"/>
      <c r="E46" s="94"/>
      <c r="F46" s="94"/>
      <c r="G46" s="94"/>
      <c r="H46" s="94"/>
      <c r="I46" s="94"/>
      <c r="J46" s="94"/>
      <c r="K46" s="94" t="s">
        <v>93</v>
      </c>
      <c r="L46" s="94"/>
      <c r="M46" s="14"/>
      <c r="N46" s="21">
        <v>0</v>
      </c>
      <c r="O46" s="21">
        <v>5000</v>
      </c>
      <c r="P46" s="27">
        <f>$C$7*(N46+O46-$O$40)</f>
        <v>7550000</v>
      </c>
      <c r="Q46" s="21" t="s">
        <v>50</v>
      </c>
      <c r="R46" s="27">
        <f>$C$5+$C$6*O46</f>
        <v>6005000000</v>
      </c>
      <c r="S46" s="21" t="s">
        <v>49</v>
      </c>
      <c r="T46" s="27">
        <f>P46+R46</f>
        <v>6012550000</v>
      </c>
      <c r="U46" s="23">
        <f>L47</f>
        <v>19235630000</v>
      </c>
      <c r="V46" s="30">
        <f>T46+U46</f>
        <v>25248180000</v>
      </c>
      <c r="W46" s="21" t="s">
        <v>118</v>
      </c>
      <c r="X46" s="54">
        <f>V46</f>
        <v>25248180000</v>
      </c>
      <c r="AA46" s="81"/>
      <c r="AB46" s="83"/>
      <c r="AC46" s="85"/>
      <c r="AD46" s="83"/>
      <c r="AE46" s="85"/>
      <c r="AF46" s="83"/>
      <c r="AG46" s="85"/>
      <c r="AH46" s="87"/>
      <c r="AI46" s="89"/>
      <c r="AJ46" s="68" t="s">
        <v>266</v>
      </c>
      <c r="AK46" s="15">
        <f>AB45</f>
        <v>5000</v>
      </c>
    </row>
    <row r="47" spans="1:37" ht="15.5" x14ac:dyDescent="0.35">
      <c r="A47">
        <f>C42-B47</f>
        <v>3822</v>
      </c>
      <c r="B47" s="15">
        <v>0</v>
      </c>
      <c r="C47" s="15">
        <v>4000</v>
      </c>
      <c r="D47" s="27">
        <f t="shared" ref="D47:D69" si="15">$C$7*(B47+C47-$C$42)</f>
        <v>1780000</v>
      </c>
      <c r="E47" s="15" t="s">
        <v>50</v>
      </c>
      <c r="F47" s="27">
        <f>$C$5+$C$6*C47</f>
        <v>4805000000</v>
      </c>
      <c r="G47" s="15" t="s">
        <v>49</v>
      </c>
      <c r="H47" s="27">
        <f>D47+F47</f>
        <v>4806780000</v>
      </c>
      <c r="I47" s="27">
        <f>X13</f>
        <v>14428850000</v>
      </c>
      <c r="J47" s="30">
        <f>H47+I47</f>
        <v>19235630000</v>
      </c>
      <c r="K47" s="15" t="s">
        <v>95</v>
      </c>
      <c r="L47" s="54">
        <f>J47</f>
        <v>19235630000</v>
      </c>
      <c r="M47" s="14">
        <f>O40-N46</f>
        <v>4245</v>
      </c>
      <c r="N47" s="15">
        <v>1000</v>
      </c>
      <c r="O47" s="15">
        <v>4000</v>
      </c>
      <c r="P47" s="27">
        <f t="shared" ref="P47:P66" si="16">$C$7*(N47+O47-$O$40)</f>
        <v>7550000</v>
      </c>
      <c r="Q47" s="21" t="s">
        <v>50</v>
      </c>
      <c r="R47" s="27">
        <f t="shared" ref="R47:R66" si="17">$C$5+$C$6*O47</f>
        <v>4805000000</v>
      </c>
      <c r="S47" s="21" t="s">
        <v>49</v>
      </c>
      <c r="T47" s="27">
        <f t="shared" ref="T47:T64" si="18">P47+R47</f>
        <v>4812550000</v>
      </c>
      <c r="U47" s="23">
        <f>L49</f>
        <v>18035630000</v>
      </c>
      <c r="V47" s="30">
        <f t="shared" ref="V47:V66" si="19">T47+U47</f>
        <v>22848180000</v>
      </c>
      <c r="W47" s="15" t="s">
        <v>266</v>
      </c>
      <c r="X47" s="15">
        <f>O46</f>
        <v>5000</v>
      </c>
    </row>
    <row r="48" spans="1:37" ht="15.5" x14ac:dyDescent="0.35">
      <c r="A48">
        <f>B48+C48-$C$42</f>
        <v>1178</v>
      </c>
      <c r="B48" s="15">
        <v>0</v>
      </c>
      <c r="C48" s="15">
        <v>5000</v>
      </c>
      <c r="D48" s="27">
        <f t="shared" si="15"/>
        <v>11780000</v>
      </c>
      <c r="E48" s="15" t="s">
        <v>50</v>
      </c>
      <c r="F48" s="27">
        <f>$C$5+$C$6*C48</f>
        <v>6005000000</v>
      </c>
      <c r="G48" s="15" t="s">
        <v>49</v>
      </c>
      <c r="H48" s="27">
        <f>D48+F48</f>
        <v>6016780000</v>
      </c>
      <c r="I48" s="27">
        <f>X15</f>
        <v>13228850000</v>
      </c>
      <c r="J48" s="27">
        <f>H48+I48</f>
        <v>19245630000</v>
      </c>
      <c r="K48" s="15" t="s">
        <v>96</v>
      </c>
      <c r="L48" s="15">
        <f>C47</f>
        <v>4000</v>
      </c>
      <c r="M48" s="14">
        <f t="shared" ref="M48:M66" si="20">N47+O47-$O$40</f>
        <v>755</v>
      </c>
      <c r="N48" s="15">
        <v>1000</v>
      </c>
      <c r="O48" s="15">
        <v>5000</v>
      </c>
      <c r="P48" s="27">
        <f t="shared" si="16"/>
        <v>17550000</v>
      </c>
      <c r="Q48" s="21" t="s">
        <v>50</v>
      </c>
      <c r="R48" s="27">
        <f t="shared" si="17"/>
        <v>6005000000</v>
      </c>
      <c r="S48" s="21" t="s">
        <v>49</v>
      </c>
      <c r="T48" s="27">
        <f>P48+R48</f>
        <v>6022550000</v>
      </c>
      <c r="U48" s="23">
        <f>L52</f>
        <v>16835630000</v>
      </c>
      <c r="V48" s="23">
        <f t="shared" si="19"/>
        <v>22858180000</v>
      </c>
      <c r="W48" s="21" t="s">
        <v>119</v>
      </c>
      <c r="X48" s="27">
        <f>V47</f>
        <v>22848180000</v>
      </c>
    </row>
    <row r="49" spans="1:24" ht="15.5" x14ac:dyDescent="0.35">
      <c r="A49">
        <f>B49+C49-$C$42</f>
        <v>178</v>
      </c>
      <c r="B49" s="15">
        <v>1000</v>
      </c>
      <c r="C49" s="15">
        <v>3000</v>
      </c>
      <c r="D49" s="27">
        <f t="shared" si="15"/>
        <v>1780000</v>
      </c>
      <c r="E49" s="15" t="s">
        <v>50</v>
      </c>
      <c r="F49" s="27">
        <f t="shared" ref="F49:F70" si="21">$C$5+$C$6*C49</f>
        <v>3605000000</v>
      </c>
      <c r="G49" s="15" t="s">
        <v>49</v>
      </c>
      <c r="H49" s="27">
        <f t="shared" ref="H49:H69" si="22">D49+F49</f>
        <v>3606780000</v>
      </c>
      <c r="I49" s="27">
        <f>X13</f>
        <v>14428850000</v>
      </c>
      <c r="J49" s="32">
        <f t="shared" ref="J49:J69" si="23">H49+I49</f>
        <v>18035630000</v>
      </c>
      <c r="K49" s="15" t="s">
        <v>107</v>
      </c>
      <c r="L49" s="27">
        <f>J49</f>
        <v>18035630000</v>
      </c>
      <c r="M49" s="14">
        <f t="shared" si="20"/>
        <v>1755</v>
      </c>
      <c r="N49" s="15">
        <v>2000</v>
      </c>
      <c r="O49" s="15">
        <v>3000</v>
      </c>
      <c r="P49" s="27">
        <f t="shared" si="16"/>
        <v>7550000</v>
      </c>
      <c r="Q49" s="21" t="s">
        <v>50</v>
      </c>
      <c r="R49" s="27">
        <f>$C$5+$C$6*O49</f>
        <v>3605000000</v>
      </c>
      <c r="S49" s="21" t="s">
        <v>49</v>
      </c>
      <c r="T49" s="27">
        <f t="shared" si="18"/>
        <v>3612550000</v>
      </c>
      <c r="U49" s="27">
        <f>L47</f>
        <v>19235630000</v>
      </c>
      <c r="V49" s="30">
        <f t="shared" si="19"/>
        <v>22848180000</v>
      </c>
      <c r="W49" s="15" t="s">
        <v>120</v>
      </c>
      <c r="X49" s="27">
        <f>O47</f>
        <v>4000</v>
      </c>
    </row>
    <row r="50" spans="1:24" ht="15.5" x14ac:dyDescent="0.35">
      <c r="A50">
        <f>B50+C50-$C$42</f>
        <v>1178</v>
      </c>
      <c r="B50" s="15">
        <v>1000</v>
      </c>
      <c r="C50" s="15">
        <v>4000</v>
      </c>
      <c r="D50" s="27">
        <f t="shared" si="15"/>
        <v>11780000</v>
      </c>
      <c r="E50" s="15" t="s">
        <v>50</v>
      </c>
      <c r="F50" s="27">
        <f t="shared" si="21"/>
        <v>4805000000</v>
      </c>
      <c r="G50" s="15" t="s">
        <v>49</v>
      </c>
      <c r="H50" s="27">
        <f t="shared" si="22"/>
        <v>4816780000</v>
      </c>
      <c r="I50" s="27">
        <f>X15</f>
        <v>13228850000</v>
      </c>
      <c r="J50" s="27">
        <f>H50+I50</f>
        <v>18045630000</v>
      </c>
      <c r="K50" s="15" t="s">
        <v>109</v>
      </c>
      <c r="L50" s="15">
        <f>C49</f>
        <v>3000</v>
      </c>
      <c r="M50" s="14">
        <f t="shared" si="20"/>
        <v>755</v>
      </c>
      <c r="N50" s="15">
        <v>2000</v>
      </c>
      <c r="O50" s="15">
        <v>4000</v>
      </c>
      <c r="P50" s="27">
        <f t="shared" si="16"/>
        <v>17550000</v>
      </c>
      <c r="Q50" s="21" t="s">
        <v>50</v>
      </c>
      <c r="R50" s="27">
        <f t="shared" si="17"/>
        <v>4805000000</v>
      </c>
      <c r="S50" s="21" t="s">
        <v>49</v>
      </c>
      <c r="T50" s="27">
        <f t="shared" si="18"/>
        <v>4822550000</v>
      </c>
      <c r="U50" s="27">
        <f>L49</f>
        <v>18035630000</v>
      </c>
      <c r="V50" s="23">
        <f t="shared" si="19"/>
        <v>22858180000</v>
      </c>
      <c r="W50" s="21" t="s">
        <v>121</v>
      </c>
      <c r="X50" s="27">
        <f>V49</f>
        <v>22848180000</v>
      </c>
    </row>
    <row r="51" spans="1:24" ht="15.5" x14ac:dyDescent="0.35">
      <c r="A51">
        <f t="shared" ref="A51" si="24">B51+C51-$C$42</f>
        <v>2178</v>
      </c>
      <c r="B51" s="15">
        <v>1000</v>
      </c>
      <c r="C51" s="15">
        <v>5000</v>
      </c>
      <c r="D51" s="27">
        <f t="shared" si="15"/>
        <v>21780000</v>
      </c>
      <c r="E51" s="15" t="s">
        <v>50</v>
      </c>
      <c r="F51" s="27">
        <f t="shared" si="21"/>
        <v>6005000000</v>
      </c>
      <c r="G51" s="15" t="s">
        <v>49</v>
      </c>
      <c r="H51" s="27">
        <f t="shared" si="22"/>
        <v>6026780000</v>
      </c>
      <c r="I51" s="27">
        <f>X18</f>
        <v>12028850000</v>
      </c>
      <c r="J51" s="27">
        <f t="shared" si="23"/>
        <v>18055630000</v>
      </c>
      <c r="K51" s="15"/>
      <c r="L51" s="15"/>
      <c r="M51" s="14">
        <f t="shared" si="20"/>
        <v>1755</v>
      </c>
      <c r="N51" s="15">
        <v>2000</v>
      </c>
      <c r="O51" s="15">
        <v>5000</v>
      </c>
      <c r="P51" s="27">
        <f t="shared" si="16"/>
        <v>27550000</v>
      </c>
      <c r="Q51" s="21" t="s">
        <v>50</v>
      </c>
      <c r="R51" s="27">
        <f t="shared" si="17"/>
        <v>6005000000</v>
      </c>
      <c r="S51" s="21" t="s">
        <v>49</v>
      </c>
      <c r="T51" s="27">
        <f t="shared" si="18"/>
        <v>6032550000</v>
      </c>
      <c r="U51" s="27">
        <f>L52</f>
        <v>16835630000</v>
      </c>
      <c r="V51" s="27">
        <f t="shared" si="19"/>
        <v>22868180000</v>
      </c>
      <c r="W51" s="15" t="s">
        <v>125</v>
      </c>
      <c r="X51" s="15">
        <f>O49</f>
        <v>3000</v>
      </c>
    </row>
    <row r="52" spans="1:24" ht="15.5" x14ac:dyDescent="0.35">
      <c r="A52">
        <f>B52+C52-$C$42</f>
        <v>178</v>
      </c>
      <c r="B52" s="15">
        <v>2000</v>
      </c>
      <c r="C52" s="15">
        <v>2000</v>
      </c>
      <c r="D52" s="27">
        <f t="shared" si="15"/>
        <v>1780000</v>
      </c>
      <c r="E52" s="15" t="s">
        <v>50</v>
      </c>
      <c r="F52" s="27">
        <f t="shared" si="21"/>
        <v>2405000000</v>
      </c>
      <c r="G52" s="15" t="s">
        <v>49</v>
      </c>
      <c r="H52" s="27">
        <f t="shared" si="22"/>
        <v>2406780000</v>
      </c>
      <c r="I52" s="27">
        <f>X13</f>
        <v>14428850000</v>
      </c>
      <c r="J52" s="30">
        <f t="shared" si="23"/>
        <v>16835630000</v>
      </c>
      <c r="K52" s="15" t="s">
        <v>110</v>
      </c>
      <c r="L52" s="27">
        <f>J52</f>
        <v>16835630000</v>
      </c>
      <c r="M52" s="14">
        <f t="shared" si="20"/>
        <v>2755</v>
      </c>
      <c r="N52" s="15">
        <v>3000</v>
      </c>
      <c r="O52" s="15">
        <v>2000</v>
      </c>
      <c r="P52" s="27">
        <f t="shared" si="16"/>
        <v>7550000</v>
      </c>
      <c r="Q52" s="21" t="s">
        <v>50</v>
      </c>
      <c r="R52" s="27">
        <f t="shared" si="17"/>
        <v>2405000000</v>
      </c>
      <c r="S52" s="21" t="s">
        <v>49</v>
      </c>
      <c r="T52" s="27">
        <f>P52+R52</f>
        <v>2412550000</v>
      </c>
      <c r="U52" s="27">
        <f>L47</f>
        <v>19235630000</v>
      </c>
      <c r="V52" s="30">
        <f t="shared" si="19"/>
        <v>21648180000</v>
      </c>
      <c r="W52" s="21" t="s">
        <v>122</v>
      </c>
      <c r="X52" s="27">
        <f>V50</f>
        <v>22858180000</v>
      </c>
    </row>
    <row r="53" spans="1:24" ht="15.5" x14ac:dyDescent="0.35">
      <c r="A53">
        <f t="shared" ref="A53:A55" si="25">B53+C53-$C$42</f>
        <v>1178</v>
      </c>
      <c r="B53" s="15">
        <v>2000</v>
      </c>
      <c r="C53" s="15">
        <v>3000</v>
      </c>
      <c r="D53" s="27">
        <f t="shared" si="15"/>
        <v>11780000</v>
      </c>
      <c r="E53" s="15" t="s">
        <v>50</v>
      </c>
      <c r="F53" s="27">
        <f t="shared" si="21"/>
        <v>3605000000</v>
      </c>
      <c r="G53" s="15" t="s">
        <v>49</v>
      </c>
      <c r="H53" s="27">
        <f t="shared" si="22"/>
        <v>3616780000</v>
      </c>
      <c r="I53" s="27">
        <f>X15</f>
        <v>13228850000</v>
      </c>
      <c r="J53" s="27">
        <f>H53+I53</f>
        <v>16845630000</v>
      </c>
      <c r="K53" s="15" t="s">
        <v>112</v>
      </c>
      <c r="L53" s="15">
        <f>C52</f>
        <v>2000</v>
      </c>
      <c r="M53" s="14">
        <f t="shared" si="20"/>
        <v>755</v>
      </c>
      <c r="N53" s="15">
        <v>3000</v>
      </c>
      <c r="O53" s="15">
        <v>3000</v>
      </c>
      <c r="P53" s="27">
        <f t="shared" si="16"/>
        <v>17550000</v>
      </c>
      <c r="Q53" s="21" t="s">
        <v>50</v>
      </c>
      <c r="R53" s="27">
        <f t="shared" si="17"/>
        <v>3605000000</v>
      </c>
      <c r="S53" s="21" t="s">
        <v>49</v>
      </c>
      <c r="T53" s="27">
        <f t="shared" si="18"/>
        <v>3622550000</v>
      </c>
      <c r="U53" s="27">
        <f>L49</f>
        <v>18035630000</v>
      </c>
      <c r="V53" s="27">
        <f t="shared" si="19"/>
        <v>21658180000</v>
      </c>
      <c r="W53" s="15" t="s">
        <v>126</v>
      </c>
      <c r="X53" s="15">
        <f>O50</f>
        <v>4000</v>
      </c>
    </row>
    <row r="54" spans="1:24" ht="15.5" x14ac:dyDescent="0.35">
      <c r="A54">
        <f t="shared" si="25"/>
        <v>2178</v>
      </c>
      <c r="B54" s="15">
        <v>2000</v>
      </c>
      <c r="C54" s="15">
        <v>4000</v>
      </c>
      <c r="D54" s="27">
        <f t="shared" si="15"/>
        <v>21780000</v>
      </c>
      <c r="E54" s="15" t="s">
        <v>50</v>
      </c>
      <c r="F54" s="27">
        <f t="shared" si="21"/>
        <v>4805000000</v>
      </c>
      <c r="G54" s="15" t="s">
        <v>49</v>
      </c>
      <c r="H54" s="27">
        <f t="shared" si="22"/>
        <v>4826780000</v>
      </c>
      <c r="I54" s="27">
        <f>X18</f>
        <v>12028850000</v>
      </c>
      <c r="J54" s="27">
        <f>H54+I54</f>
        <v>16855630000</v>
      </c>
      <c r="K54" s="15"/>
      <c r="L54" s="15"/>
      <c r="M54" s="14">
        <f t="shared" si="20"/>
        <v>1755</v>
      </c>
      <c r="N54" s="15">
        <v>3000</v>
      </c>
      <c r="O54" s="15">
        <v>4000</v>
      </c>
      <c r="P54" s="27">
        <f t="shared" si="16"/>
        <v>27550000</v>
      </c>
      <c r="Q54" s="21" t="s">
        <v>50</v>
      </c>
      <c r="R54" s="27">
        <f t="shared" si="17"/>
        <v>4805000000</v>
      </c>
      <c r="S54" s="21" t="s">
        <v>49</v>
      </c>
      <c r="T54" s="27">
        <f t="shared" si="18"/>
        <v>4832550000</v>
      </c>
      <c r="U54" s="27">
        <f>L52</f>
        <v>16835630000</v>
      </c>
      <c r="V54" s="27">
        <f t="shared" si="19"/>
        <v>21668180000</v>
      </c>
      <c r="W54" s="21"/>
      <c r="X54" s="27"/>
    </row>
    <row r="55" spans="1:24" ht="15.5" x14ac:dyDescent="0.35">
      <c r="A55">
        <f t="shared" si="25"/>
        <v>3178</v>
      </c>
      <c r="B55" s="15">
        <v>2000</v>
      </c>
      <c r="C55" s="15">
        <v>5000</v>
      </c>
      <c r="D55" s="27">
        <f t="shared" si="15"/>
        <v>31780000</v>
      </c>
      <c r="E55" s="15" t="s">
        <v>50</v>
      </c>
      <c r="F55" s="27">
        <f t="shared" si="21"/>
        <v>6005000000</v>
      </c>
      <c r="G55" s="15" t="s">
        <v>49</v>
      </c>
      <c r="H55" s="27">
        <f t="shared" si="22"/>
        <v>6036780000</v>
      </c>
      <c r="I55" s="27">
        <f>X22</f>
        <v>10828850000</v>
      </c>
      <c r="J55" s="27">
        <f t="shared" si="23"/>
        <v>16865630000</v>
      </c>
      <c r="K55" s="15"/>
      <c r="L55" s="15"/>
      <c r="M55" s="14">
        <f t="shared" si="20"/>
        <v>2755</v>
      </c>
      <c r="N55" s="15">
        <v>3000</v>
      </c>
      <c r="O55" s="15">
        <v>5000</v>
      </c>
      <c r="P55" s="27">
        <f t="shared" si="16"/>
        <v>37550000</v>
      </c>
      <c r="Q55" s="21" t="s">
        <v>50</v>
      </c>
      <c r="R55" s="27">
        <f t="shared" si="17"/>
        <v>6005000000</v>
      </c>
      <c r="S55" s="21" t="s">
        <v>49</v>
      </c>
      <c r="T55" s="27">
        <f t="shared" si="18"/>
        <v>6042550000</v>
      </c>
      <c r="U55" s="27">
        <f>L56</f>
        <v>15635630000</v>
      </c>
      <c r="V55" s="27">
        <f t="shared" si="19"/>
        <v>21678180000</v>
      </c>
      <c r="W55" s="15"/>
      <c r="X55" s="15"/>
    </row>
    <row r="56" spans="1:24" ht="15.5" x14ac:dyDescent="0.35">
      <c r="A56">
        <f>B56+C56-$C$42</f>
        <v>178</v>
      </c>
      <c r="B56" s="15">
        <v>3000</v>
      </c>
      <c r="C56" s="15">
        <v>1000</v>
      </c>
      <c r="D56" s="27">
        <f t="shared" si="15"/>
        <v>1780000</v>
      </c>
      <c r="E56" s="15" t="s">
        <v>50</v>
      </c>
      <c r="F56" s="27">
        <f t="shared" si="21"/>
        <v>1205000000</v>
      </c>
      <c r="G56" s="15" t="s">
        <v>49</v>
      </c>
      <c r="H56" s="27">
        <f t="shared" si="22"/>
        <v>1206780000</v>
      </c>
      <c r="I56" s="27">
        <f>X13</f>
        <v>14428850000</v>
      </c>
      <c r="J56" s="30">
        <f t="shared" si="23"/>
        <v>15635630000</v>
      </c>
      <c r="K56" s="15" t="s">
        <v>108</v>
      </c>
      <c r="L56" s="27">
        <f>J56</f>
        <v>15635630000</v>
      </c>
      <c r="M56" s="14">
        <f t="shared" si="20"/>
        <v>3755</v>
      </c>
      <c r="N56" s="15">
        <v>4000</v>
      </c>
      <c r="O56" s="15">
        <v>1000</v>
      </c>
      <c r="P56" s="27">
        <f t="shared" si="16"/>
        <v>7550000</v>
      </c>
      <c r="Q56" s="21" t="s">
        <v>50</v>
      </c>
      <c r="R56" s="27">
        <f>$C$5+$C$6*O56</f>
        <v>1205000000</v>
      </c>
      <c r="S56" s="21" t="s">
        <v>49</v>
      </c>
      <c r="T56" s="27">
        <f t="shared" si="18"/>
        <v>1212550000</v>
      </c>
      <c r="U56" s="27">
        <f>L47</f>
        <v>19235630000</v>
      </c>
      <c r="V56" s="32">
        <f t="shared" si="19"/>
        <v>20448180000</v>
      </c>
      <c r="W56" s="21" t="s">
        <v>123</v>
      </c>
      <c r="X56" s="27">
        <f>V56</f>
        <v>20448180000</v>
      </c>
    </row>
    <row r="57" spans="1:24" ht="15.5" x14ac:dyDescent="0.35">
      <c r="A57">
        <f t="shared" ref="A57:A60" si="26">B57+C57-$C$42</f>
        <v>1178</v>
      </c>
      <c r="B57" s="15">
        <v>3000</v>
      </c>
      <c r="C57" s="15">
        <v>2000</v>
      </c>
      <c r="D57" s="27">
        <f t="shared" si="15"/>
        <v>11780000</v>
      </c>
      <c r="E57" s="15" t="s">
        <v>50</v>
      </c>
      <c r="F57" s="27">
        <f t="shared" si="21"/>
        <v>2405000000</v>
      </c>
      <c r="G57" s="15" t="s">
        <v>49</v>
      </c>
      <c r="H57" s="27">
        <f t="shared" si="22"/>
        <v>2416780000</v>
      </c>
      <c r="I57" s="27">
        <f>X15</f>
        <v>13228850000</v>
      </c>
      <c r="J57" s="27">
        <f t="shared" si="23"/>
        <v>15645630000</v>
      </c>
      <c r="K57" s="15" t="s">
        <v>113</v>
      </c>
      <c r="L57" s="15">
        <f>C56</f>
        <v>1000</v>
      </c>
      <c r="M57" s="14">
        <f t="shared" si="20"/>
        <v>755</v>
      </c>
      <c r="N57" s="15">
        <v>4000</v>
      </c>
      <c r="O57" s="15">
        <v>2000</v>
      </c>
      <c r="P57" s="27">
        <f t="shared" si="16"/>
        <v>17550000</v>
      </c>
      <c r="Q57" s="21" t="s">
        <v>50</v>
      </c>
      <c r="R57" s="27">
        <f t="shared" si="17"/>
        <v>2405000000</v>
      </c>
      <c r="S57" s="21" t="s">
        <v>49</v>
      </c>
      <c r="T57" s="27">
        <f t="shared" si="18"/>
        <v>2422550000</v>
      </c>
      <c r="U57" s="27">
        <f>L49</f>
        <v>18035630000</v>
      </c>
      <c r="V57" s="27">
        <f t="shared" si="19"/>
        <v>20458180000</v>
      </c>
      <c r="W57" s="15" t="s">
        <v>127</v>
      </c>
      <c r="X57" s="15">
        <f>O56</f>
        <v>1000</v>
      </c>
    </row>
    <row r="58" spans="1:24" ht="15.5" x14ac:dyDescent="0.35">
      <c r="A58">
        <f t="shared" si="26"/>
        <v>2178</v>
      </c>
      <c r="B58" s="15">
        <v>3000</v>
      </c>
      <c r="C58" s="15">
        <v>3000</v>
      </c>
      <c r="D58" s="27">
        <f t="shared" si="15"/>
        <v>21780000</v>
      </c>
      <c r="E58" s="15" t="s">
        <v>50</v>
      </c>
      <c r="F58" s="27">
        <f t="shared" si="21"/>
        <v>3605000000</v>
      </c>
      <c r="G58" s="15" t="s">
        <v>49</v>
      </c>
      <c r="H58" s="27">
        <f t="shared" si="22"/>
        <v>3626780000</v>
      </c>
      <c r="I58" s="27">
        <f>X18</f>
        <v>12028850000</v>
      </c>
      <c r="J58" s="27">
        <f t="shared" si="23"/>
        <v>15655630000</v>
      </c>
      <c r="K58" s="15"/>
      <c r="L58" s="15"/>
      <c r="M58" s="14">
        <f t="shared" si="20"/>
        <v>1755</v>
      </c>
      <c r="N58" s="15">
        <v>4000</v>
      </c>
      <c r="O58" s="15">
        <v>3000</v>
      </c>
      <c r="P58" s="27">
        <f t="shared" si="16"/>
        <v>27550000</v>
      </c>
      <c r="Q58" s="21" t="s">
        <v>50</v>
      </c>
      <c r="R58" s="27">
        <f t="shared" si="17"/>
        <v>3605000000</v>
      </c>
      <c r="S58" s="21" t="s">
        <v>49</v>
      </c>
      <c r="T58" s="27">
        <f t="shared" si="18"/>
        <v>3632550000</v>
      </c>
      <c r="U58" s="27">
        <f>L52</f>
        <v>16835630000</v>
      </c>
      <c r="V58" s="27">
        <f t="shared" si="19"/>
        <v>20468180000</v>
      </c>
      <c r="W58" s="21"/>
      <c r="X58" s="15"/>
    </row>
    <row r="59" spans="1:24" ht="15.5" x14ac:dyDescent="0.35">
      <c r="A59">
        <f t="shared" si="26"/>
        <v>3178</v>
      </c>
      <c r="B59" s="15">
        <v>3000</v>
      </c>
      <c r="C59" s="15">
        <v>4000</v>
      </c>
      <c r="D59" s="27">
        <f t="shared" si="15"/>
        <v>31780000</v>
      </c>
      <c r="E59" s="15" t="s">
        <v>50</v>
      </c>
      <c r="F59" s="27">
        <f t="shared" si="21"/>
        <v>4805000000</v>
      </c>
      <c r="G59" s="15" t="s">
        <v>49</v>
      </c>
      <c r="H59" s="27">
        <f t="shared" si="22"/>
        <v>4836780000</v>
      </c>
      <c r="I59" s="27">
        <f>X22</f>
        <v>10828850000</v>
      </c>
      <c r="J59" s="27">
        <f t="shared" si="23"/>
        <v>15665630000</v>
      </c>
      <c r="K59" s="15"/>
      <c r="L59" s="15"/>
      <c r="M59" s="14">
        <f t="shared" si="20"/>
        <v>2755</v>
      </c>
      <c r="N59" s="15">
        <v>4000</v>
      </c>
      <c r="O59" s="15">
        <v>4000</v>
      </c>
      <c r="P59" s="27">
        <f t="shared" si="16"/>
        <v>37550000</v>
      </c>
      <c r="Q59" s="21" t="s">
        <v>50</v>
      </c>
      <c r="R59" s="27">
        <f>$C$5+$C$6*O59</f>
        <v>4805000000</v>
      </c>
      <c r="S59" s="21" t="s">
        <v>49</v>
      </c>
      <c r="T59" s="27">
        <f t="shared" si="18"/>
        <v>4842550000</v>
      </c>
      <c r="U59" s="27">
        <f>L56</f>
        <v>15635630000</v>
      </c>
      <c r="V59" s="27">
        <f t="shared" si="19"/>
        <v>20478180000</v>
      </c>
      <c r="W59" s="15"/>
      <c r="X59" s="15"/>
    </row>
    <row r="60" spans="1:24" ht="15.5" x14ac:dyDescent="0.35">
      <c r="A60">
        <f t="shared" si="26"/>
        <v>4178</v>
      </c>
      <c r="B60" s="15">
        <v>3000</v>
      </c>
      <c r="C60" s="15">
        <v>5000</v>
      </c>
      <c r="D60" s="27">
        <f t="shared" si="15"/>
        <v>41780000</v>
      </c>
      <c r="E60" s="15" t="s">
        <v>50</v>
      </c>
      <c r="F60" s="27">
        <f t="shared" si="21"/>
        <v>6005000000</v>
      </c>
      <c r="G60" s="15" t="s">
        <v>49</v>
      </c>
      <c r="H60" s="27">
        <f t="shared" si="22"/>
        <v>6046780000</v>
      </c>
      <c r="I60" s="27">
        <f>X27</f>
        <v>9628850000</v>
      </c>
      <c r="J60" s="27">
        <f t="shared" si="23"/>
        <v>15675630000</v>
      </c>
      <c r="K60" s="15"/>
      <c r="L60" s="15"/>
      <c r="M60" s="14">
        <f t="shared" si="20"/>
        <v>3755</v>
      </c>
      <c r="N60" s="15">
        <v>4000</v>
      </c>
      <c r="O60" s="15">
        <v>5000</v>
      </c>
      <c r="P60" s="27">
        <f t="shared" si="16"/>
        <v>47550000</v>
      </c>
      <c r="Q60" s="21" t="s">
        <v>50</v>
      </c>
      <c r="R60" s="27">
        <f t="shared" si="17"/>
        <v>6005000000</v>
      </c>
      <c r="S60" s="21" t="s">
        <v>49</v>
      </c>
      <c r="T60" s="27">
        <f t="shared" si="18"/>
        <v>6052550000</v>
      </c>
      <c r="U60" s="27">
        <f>L61</f>
        <v>14435630000</v>
      </c>
      <c r="V60" s="27">
        <f t="shared" si="19"/>
        <v>20488180000</v>
      </c>
      <c r="W60" s="15"/>
      <c r="X60" s="15"/>
    </row>
    <row r="61" spans="1:24" ht="15.5" x14ac:dyDescent="0.35">
      <c r="A61">
        <f>B61+C61-$C$42</f>
        <v>178</v>
      </c>
      <c r="B61" s="15">
        <v>4000</v>
      </c>
      <c r="C61" s="15">
        <v>0</v>
      </c>
      <c r="D61" s="27">
        <f t="shared" si="15"/>
        <v>1780000</v>
      </c>
      <c r="E61" s="15" t="s">
        <v>50</v>
      </c>
      <c r="F61" s="27">
        <f t="shared" si="21"/>
        <v>5000000</v>
      </c>
      <c r="G61" s="15" t="s">
        <v>49</v>
      </c>
      <c r="H61" s="27">
        <f t="shared" si="22"/>
        <v>6780000</v>
      </c>
      <c r="I61" s="27">
        <f>X13</f>
        <v>14428850000</v>
      </c>
      <c r="J61" s="30">
        <f t="shared" si="23"/>
        <v>14435630000</v>
      </c>
      <c r="K61" s="15" t="s">
        <v>111</v>
      </c>
      <c r="L61" s="27">
        <f>J61</f>
        <v>14435630000</v>
      </c>
      <c r="M61" s="14">
        <f t="shared" si="20"/>
        <v>4755</v>
      </c>
      <c r="N61" s="15">
        <v>5000</v>
      </c>
      <c r="O61" s="15">
        <v>0</v>
      </c>
      <c r="P61" s="27">
        <f t="shared" si="16"/>
        <v>7550000</v>
      </c>
      <c r="Q61" s="21" t="s">
        <v>50</v>
      </c>
      <c r="R61" s="27">
        <f t="shared" si="17"/>
        <v>5000000</v>
      </c>
      <c r="S61" s="21" t="s">
        <v>49</v>
      </c>
      <c r="T61" s="27">
        <f t="shared" si="18"/>
        <v>12550000</v>
      </c>
      <c r="U61" s="27">
        <f>L47</f>
        <v>19235630000</v>
      </c>
      <c r="V61" s="30">
        <f t="shared" si="19"/>
        <v>19248180000</v>
      </c>
      <c r="W61" s="21" t="s">
        <v>124</v>
      </c>
      <c r="X61" s="27">
        <f>V61</f>
        <v>19248180000</v>
      </c>
    </row>
    <row r="62" spans="1:24" ht="15.5" x14ac:dyDescent="0.35">
      <c r="A62">
        <f t="shared" ref="A62:A65" si="27">B62+C62-$C$42</f>
        <v>1178</v>
      </c>
      <c r="B62" s="15">
        <v>4000</v>
      </c>
      <c r="C62" s="15">
        <v>1000</v>
      </c>
      <c r="D62" s="27">
        <f t="shared" si="15"/>
        <v>11780000</v>
      </c>
      <c r="E62" s="15" t="s">
        <v>50</v>
      </c>
      <c r="F62" s="27">
        <f t="shared" si="21"/>
        <v>1205000000</v>
      </c>
      <c r="G62" s="15" t="s">
        <v>49</v>
      </c>
      <c r="H62" s="27">
        <f t="shared" si="22"/>
        <v>1216780000</v>
      </c>
      <c r="I62" s="27">
        <f>X15</f>
        <v>13228850000</v>
      </c>
      <c r="J62" s="27">
        <f t="shared" si="23"/>
        <v>14445630000</v>
      </c>
      <c r="K62" s="15" t="s">
        <v>114</v>
      </c>
      <c r="L62" s="15">
        <f>C61</f>
        <v>0</v>
      </c>
      <c r="M62" s="14">
        <f t="shared" si="20"/>
        <v>755</v>
      </c>
      <c r="N62" s="15">
        <v>5000</v>
      </c>
      <c r="O62" s="15">
        <v>1000</v>
      </c>
      <c r="P62" s="27">
        <f t="shared" si="16"/>
        <v>17550000</v>
      </c>
      <c r="Q62" s="21" t="s">
        <v>50</v>
      </c>
      <c r="R62" s="27">
        <f t="shared" si="17"/>
        <v>1205000000</v>
      </c>
      <c r="S62" s="21" t="s">
        <v>49</v>
      </c>
      <c r="T62" s="27">
        <f t="shared" si="18"/>
        <v>1222550000</v>
      </c>
      <c r="U62" s="27">
        <f>L49</f>
        <v>18035630000</v>
      </c>
      <c r="V62" s="27">
        <f t="shared" si="19"/>
        <v>19258180000</v>
      </c>
      <c r="W62" s="15" t="s">
        <v>128</v>
      </c>
      <c r="X62" s="15">
        <f>O61</f>
        <v>0</v>
      </c>
    </row>
    <row r="63" spans="1:24" ht="15.5" x14ac:dyDescent="0.35">
      <c r="A63">
        <f t="shared" si="27"/>
        <v>2178</v>
      </c>
      <c r="B63" s="15">
        <v>4000</v>
      </c>
      <c r="C63" s="15">
        <v>2000</v>
      </c>
      <c r="D63" s="27">
        <f t="shared" si="15"/>
        <v>21780000</v>
      </c>
      <c r="E63" s="15" t="s">
        <v>50</v>
      </c>
      <c r="F63" s="27">
        <f t="shared" si="21"/>
        <v>2405000000</v>
      </c>
      <c r="G63" s="15" t="s">
        <v>49</v>
      </c>
      <c r="H63" s="27">
        <f t="shared" si="22"/>
        <v>2426780000</v>
      </c>
      <c r="I63" s="27">
        <f>X18</f>
        <v>12028850000</v>
      </c>
      <c r="J63" s="27">
        <f t="shared" si="23"/>
        <v>14455630000</v>
      </c>
      <c r="K63" s="15"/>
      <c r="L63" s="15"/>
      <c r="M63" s="14">
        <f t="shared" si="20"/>
        <v>1755</v>
      </c>
      <c r="N63" s="15">
        <v>5000</v>
      </c>
      <c r="O63" s="15">
        <v>2000</v>
      </c>
      <c r="P63" s="27">
        <f t="shared" si="16"/>
        <v>27550000</v>
      </c>
      <c r="Q63" s="21" t="s">
        <v>50</v>
      </c>
      <c r="R63" s="27">
        <f t="shared" si="17"/>
        <v>2405000000</v>
      </c>
      <c r="S63" s="21" t="s">
        <v>49</v>
      </c>
      <c r="T63" s="27">
        <f>P63+R63</f>
        <v>2432550000</v>
      </c>
      <c r="U63" s="27">
        <f>L52</f>
        <v>16835630000</v>
      </c>
      <c r="V63" s="27">
        <f t="shared" si="19"/>
        <v>19268180000</v>
      </c>
      <c r="W63" s="15"/>
      <c r="X63" s="15"/>
    </row>
    <row r="64" spans="1:24" ht="15.5" x14ac:dyDescent="0.35">
      <c r="A64">
        <f t="shared" si="27"/>
        <v>3178</v>
      </c>
      <c r="B64" s="15">
        <v>4000</v>
      </c>
      <c r="C64" s="15">
        <v>3000</v>
      </c>
      <c r="D64" s="27">
        <f t="shared" si="15"/>
        <v>31780000</v>
      </c>
      <c r="E64" s="15" t="s">
        <v>50</v>
      </c>
      <c r="F64" s="27">
        <f t="shared" si="21"/>
        <v>3605000000</v>
      </c>
      <c r="G64" s="15" t="s">
        <v>49</v>
      </c>
      <c r="H64" s="27">
        <f t="shared" si="22"/>
        <v>3636780000</v>
      </c>
      <c r="I64" s="27">
        <f>X22</f>
        <v>10828850000</v>
      </c>
      <c r="J64" s="27">
        <f t="shared" si="23"/>
        <v>14465630000</v>
      </c>
      <c r="K64" s="15"/>
      <c r="L64" s="15"/>
      <c r="M64" s="14">
        <f t="shared" si="20"/>
        <v>2755</v>
      </c>
      <c r="N64" s="15">
        <v>5000</v>
      </c>
      <c r="O64" s="15">
        <v>3000</v>
      </c>
      <c r="P64" s="27">
        <f t="shared" si="16"/>
        <v>37550000</v>
      </c>
      <c r="Q64" s="21" t="s">
        <v>50</v>
      </c>
      <c r="R64" s="27">
        <f t="shared" si="17"/>
        <v>3605000000</v>
      </c>
      <c r="S64" s="21" t="s">
        <v>49</v>
      </c>
      <c r="T64" s="27">
        <f t="shared" si="18"/>
        <v>3642550000</v>
      </c>
      <c r="U64" s="27">
        <f>L56</f>
        <v>15635630000</v>
      </c>
      <c r="V64" s="27">
        <f t="shared" si="19"/>
        <v>19278180000</v>
      </c>
      <c r="W64" s="15"/>
      <c r="X64" s="15"/>
    </row>
    <row r="65" spans="1:24" ht="15.5" x14ac:dyDescent="0.35">
      <c r="A65">
        <f t="shared" si="27"/>
        <v>4178</v>
      </c>
      <c r="B65" s="15">
        <v>4000</v>
      </c>
      <c r="C65" s="15">
        <v>4000</v>
      </c>
      <c r="D65" s="27">
        <f t="shared" si="15"/>
        <v>41780000</v>
      </c>
      <c r="E65" s="15" t="s">
        <v>50</v>
      </c>
      <c r="F65" s="27">
        <f t="shared" si="21"/>
        <v>4805000000</v>
      </c>
      <c r="G65" s="15" t="s">
        <v>49</v>
      </c>
      <c r="H65" s="27">
        <f t="shared" si="22"/>
        <v>4846780000</v>
      </c>
      <c r="I65" s="27">
        <f>X27</f>
        <v>9628850000</v>
      </c>
      <c r="J65" s="27">
        <f t="shared" si="23"/>
        <v>14475630000</v>
      </c>
      <c r="K65" s="15"/>
      <c r="L65" s="15"/>
      <c r="M65" s="14">
        <f t="shared" si="20"/>
        <v>3755</v>
      </c>
      <c r="N65" s="15">
        <v>5000</v>
      </c>
      <c r="O65" s="15">
        <v>4000</v>
      </c>
      <c r="P65" s="27">
        <f t="shared" si="16"/>
        <v>47550000</v>
      </c>
      <c r="Q65" s="21" t="s">
        <v>50</v>
      </c>
      <c r="R65" s="27">
        <f t="shared" si="17"/>
        <v>4805000000</v>
      </c>
      <c r="S65" s="21" t="s">
        <v>49</v>
      </c>
      <c r="T65" s="27">
        <f>P65+R65</f>
        <v>4852550000</v>
      </c>
      <c r="U65" s="27">
        <f>L61</f>
        <v>14435630000</v>
      </c>
      <c r="V65" s="27">
        <f t="shared" si="19"/>
        <v>19288180000</v>
      </c>
      <c r="W65" s="15"/>
      <c r="X65" s="15"/>
    </row>
    <row r="66" spans="1:24" ht="15.5" x14ac:dyDescent="0.35">
      <c r="B66" s="15">
        <v>5000</v>
      </c>
      <c r="C66" s="15">
        <v>0</v>
      </c>
      <c r="D66" s="27">
        <f t="shared" si="15"/>
        <v>11780000</v>
      </c>
      <c r="E66" s="15" t="s">
        <v>50</v>
      </c>
      <c r="F66" s="27">
        <f t="shared" si="21"/>
        <v>5000000</v>
      </c>
      <c r="G66" s="15" t="s">
        <v>49</v>
      </c>
      <c r="H66" s="27">
        <f t="shared" si="22"/>
        <v>16780000</v>
      </c>
      <c r="I66" s="27">
        <f>X13</f>
        <v>14428850000</v>
      </c>
      <c r="J66" s="30">
        <f>H66+I66</f>
        <v>14445630000</v>
      </c>
      <c r="K66" s="15" t="s">
        <v>115</v>
      </c>
      <c r="L66" s="27">
        <f>J66</f>
        <v>14445630000</v>
      </c>
      <c r="M66" s="14">
        <f t="shared" si="20"/>
        <v>4755</v>
      </c>
      <c r="N66" s="15">
        <v>5000</v>
      </c>
      <c r="O66" s="15">
        <v>5000</v>
      </c>
      <c r="P66" s="27">
        <f t="shared" si="16"/>
        <v>57550000</v>
      </c>
      <c r="Q66" s="21" t="s">
        <v>50</v>
      </c>
      <c r="R66" s="27">
        <f t="shared" si="17"/>
        <v>6005000000</v>
      </c>
      <c r="S66" s="21" t="s">
        <v>49</v>
      </c>
      <c r="T66" s="27">
        <f>P66+R66</f>
        <v>6062550000</v>
      </c>
      <c r="U66" s="27">
        <f>L66</f>
        <v>14445630000</v>
      </c>
      <c r="V66" s="27">
        <f t="shared" si="19"/>
        <v>20508180000</v>
      </c>
      <c r="W66" s="15"/>
      <c r="X66" s="15"/>
    </row>
    <row r="67" spans="1:24" ht="15.5" x14ac:dyDescent="0.35">
      <c r="A67">
        <f>B66+C66-$C$42</f>
        <v>1178</v>
      </c>
      <c r="B67" s="15">
        <v>5000</v>
      </c>
      <c r="C67" s="15">
        <v>1000</v>
      </c>
      <c r="D67" s="27">
        <f t="shared" si="15"/>
        <v>21780000</v>
      </c>
      <c r="E67" s="15" t="s">
        <v>50</v>
      </c>
      <c r="F67" s="27">
        <f t="shared" si="21"/>
        <v>1205000000</v>
      </c>
      <c r="G67" s="15" t="s">
        <v>49</v>
      </c>
      <c r="H67" s="27">
        <f t="shared" si="22"/>
        <v>1226780000</v>
      </c>
      <c r="I67" s="27">
        <f>X15</f>
        <v>13228850000</v>
      </c>
      <c r="J67" s="27">
        <f t="shared" si="23"/>
        <v>14455630000</v>
      </c>
      <c r="K67" s="15" t="s">
        <v>116</v>
      </c>
      <c r="L67" s="15">
        <f>C66</f>
        <v>0</v>
      </c>
      <c r="M67" s="14"/>
      <c r="N67" s="14"/>
      <c r="O67" s="14"/>
      <c r="P67" s="14"/>
      <c r="Q67" s="14"/>
      <c r="R67" s="14"/>
      <c r="S67" s="14"/>
      <c r="T67" s="14"/>
      <c r="U67" s="24"/>
      <c r="V67" s="14"/>
      <c r="W67" s="14"/>
      <c r="X67" s="14"/>
    </row>
    <row r="68" spans="1:24" ht="15.5" x14ac:dyDescent="0.35">
      <c r="A68">
        <f>B67+C67-$C$42</f>
        <v>2178</v>
      </c>
      <c r="B68" s="15">
        <v>5000</v>
      </c>
      <c r="C68" s="15">
        <v>2000</v>
      </c>
      <c r="D68" s="27">
        <f t="shared" si="15"/>
        <v>31780000</v>
      </c>
      <c r="E68" s="15" t="s">
        <v>50</v>
      </c>
      <c r="F68" s="27">
        <f t="shared" si="21"/>
        <v>2405000000</v>
      </c>
      <c r="G68" s="15" t="s">
        <v>49</v>
      </c>
      <c r="H68" s="27">
        <f t="shared" si="22"/>
        <v>2436780000</v>
      </c>
      <c r="I68" s="27">
        <f>X18</f>
        <v>12028850000</v>
      </c>
      <c r="J68" s="27">
        <f t="shared" si="23"/>
        <v>14465630000</v>
      </c>
      <c r="K68" s="15"/>
      <c r="L68" s="15"/>
      <c r="M68" s="14"/>
      <c r="N68" s="14"/>
      <c r="O68" s="14"/>
      <c r="P68" s="14"/>
      <c r="Q68" s="14"/>
      <c r="R68" s="14"/>
      <c r="S68" s="14"/>
      <c r="T68" s="14"/>
      <c r="U68" s="24"/>
      <c r="V68" s="14"/>
      <c r="W68" s="14"/>
      <c r="X68" s="14"/>
    </row>
    <row r="69" spans="1:24" ht="15.5" x14ac:dyDescent="0.35">
      <c r="A69">
        <f>B68+C68-$C$42</f>
        <v>3178</v>
      </c>
      <c r="B69" s="15">
        <v>5000</v>
      </c>
      <c r="C69" s="15">
        <v>3000</v>
      </c>
      <c r="D69" s="27">
        <f t="shared" si="15"/>
        <v>41780000</v>
      </c>
      <c r="E69" s="15" t="s">
        <v>50</v>
      </c>
      <c r="F69" s="27">
        <f t="shared" si="21"/>
        <v>3605000000</v>
      </c>
      <c r="G69" s="15" t="s">
        <v>49</v>
      </c>
      <c r="H69" s="27">
        <f t="shared" si="22"/>
        <v>3646780000</v>
      </c>
      <c r="I69" s="27">
        <f>X22</f>
        <v>10828850000</v>
      </c>
      <c r="J69" s="27">
        <f t="shared" si="23"/>
        <v>14475630000</v>
      </c>
      <c r="K69" s="15"/>
      <c r="L69" s="15"/>
      <c r="M69" s="14"/>
      <c r="N69" s="14"/>
      <c r="O69" s="14"/>
      <c r="P69" s="14"/>
      <c r="Q69" s="14"/>
      <c r="R69" s="14"/>
      <c r="S69" s="14"/>
      <c r="T69" s="14"/>
      <c r="U69" s="24"/>
      <c r="V69" s="14"/>
      <c r="W69" s="14"/>
      <c r="X69" s="14"/>
    </row>
    <row r="70" spans="1:24" ht="15.5" x14ac:dyDescent="0.35">
      <c r="A70">
        <f>B69+C69-$C$42</f>
        <v>4178</v>
      </c>
      <c r="B70" s="15">
        <v>5000</v>
      </c>
      <c r="C70" s="26">
        <v>4000</v>
      </c>
      <c r="D70" s="27">
        <f>$C$7*(B70+C70-$C$42)</f>
        <v>51780000</v>
      </c>
      <c r="E70" s="15" t="s">
        <v>50</v>
      </c>
      <c r="F70" s="27">
        <f t="shared" si="21"/>
        <v>4805000000</v>
      </c>
      <c r="G70" s="15" t="s">
        <v>49</v>
      </c>
      <c r="H70" s="27">
        <f>D70+F70</f>
        <v>4856780000</v>
      </c>
      <c r="I70" s="27">
        <f>X27</f>
        <v>9628850000</v>
      </c>
      <c r="J70" s="27">
        <f>H70+I70</f>
        <v>14485630000</v>
      </c>
      <c r="K70" s="15"/>
      <c r="L70" s="15"/>
      <c r="M70" s="14"/>
      <c r="N70" s="29" t="s">
        <v>146</v>
      </c>
      <c r="O70" s="29">
        <v>3432</v>
      </c>
      <c r="P70" s="14"/>
      <c r="Q70" s="14"/>
      <c r="R70" s="14"/>
      <c r="S70" s="14"/>
      <c r="T70" s="14"/>
      <c r="U70" s="24"/>
      <c r="V70" s="14"/>
      <c r="W70" s="14"/>
      <c r="X70" s="14"/>
    </row>
    <row r="71" spans="1:24" ht="15.5" x14ac:dyDescent="0.35">
      <c r="B71" s="14"/>
      <c r="C71" s="14"/>
      <c r="D71" s="14"/>
      <c r="E71" s="14"/>
      <c r="F71" s="2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24"/>
      <c r="V71" s="14"/>
      <c r="W71" s="14"/>
      <c r="X71" s="14"/>
    </row>
    <row r="72" spans="1:24" ht="15.5" x14ac:dyDescent="0.35">
      <c r="B72" s="29" t="s">
        <v>130</v>
      </c>
      <c r="C72" s="29">
        <v>3376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24"/>
      <c r="V72" s="14"/>
      <c r="W72" s="14"/>
      <c r="X72" s="14"/>
    </row>
    <row r="73" spans="1:24" ht="15.5" x14ac:dyDescent="0.3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95" t="s">
        <v>149</v>
      </c>
      <c r="O73" s="95"/>
      <c r="P73" s="95"/>
      <c r="Q73" s="95"/>
      <c r="R73" s="95"/>
      <c r="S73" s="95"/>
      <c r="T73" s="95"/>
      <c r="U73" s="95"/>
      <c r="V73" s="95"/>
      <c r="W73" s="95"/>
      <c r="X73" s="95"/>
    </row>
    <row r="74" spans="1:24" ht="15.5" x14ac:dyDescent="0.35">
      <c r="B74" s="95" t="s">
        <v>148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14"/>
      <c r="N74" s="94" t="s">
        <v>58</v>
      </c>
      <c r="O74" s="94" t="s">
        <v>59</v>
      </c>
      <c r="P74" s="94" t="s">
        <v>147</v>
      </c>
      <c r="Q74" s="94"/>
      <c r="R74" s="94"/>
      <c r="S74" s="94"/>
      <c r="T74" s="94"/>
      <c r="U74" s="96" t="s">
        <v>151</v>
      </c>
      <c r="V74" s="94" t="s">
        <v>152</v>
      </c>
      <c r="W74" s="94" t="s">
        <v>153</v>
      </c>
      <c r="X74" s="94"/>
    </row>
    <row r="75" spans="1:24" ht="15.5" x14ac:dyDescent="0.35">
      <c r="B75" s="94" t="s">
        <v>58</v>
      </c>
      <c r="C75" s="94" t="s">
        <v>59</v>
      </c>
      <c r="D75" s="94" t="s">
        <v>131</v>
      </c>
      <c r="E75" s="94"/>
      <c r="F75" s="94"/>
      <c r="G75" s="94"/>
      <c r="H75" s="94"/>
      <c r="I75" s="94" t="s">
        <v>150</v>
      </c>
      <c r="J75" s="94" t="s">
        <v>132</v>
      </c>
      <c r="K75" s="94" t="s">
        <v>133</v>
      </c>
      <c r="L75" s="94"/>
      <c r="M75" s="14"/>
      <c r="N75" s="94"/>
      <c r="O75" s="94"/>
      <c r="P75" s="94"/>
      <c r="Q75" s="94"/>
      <c r="R75" s="94"/>
      <c r="S75" s="94"/>
      <c r="T75" s="94"/>
      <c r="U75" s="96"/>
      <c r="V75" s="94"/>
      <c r="W75" s="94" t="s">
        <v>154</v>
      </c>
      <c r="X75" s="94"/>
    </row>
    <row r="76" spans="1:24" ht="15.5" x14ac:dyDescent="0.35">
      <c r="B76" s="94"/>
      <c r="C76" s="94"/>
      <c r="D76" s="94"/>
      <c r="E76" s="94"/>
      <c r="F76" s="94"/>
      <c r="G76" s="94"/>
      <c r="H76" s="94"/>
      <c r="I76" s="94"/>
      <c r="J76" s="94"/>
      <c r="K76" s="94" t="s">
        <v>155</v>
      </c>
      <c r="L76" s="94"/>
      <c r="M76" s="14"/>
      <c r="N76" s="15">
        <v>0</v>
      </c>
      <c r="O76" s="15">
        <v>4000</v>
      </c>
      <c r="P76" s="27">
        <f t="shared" ref="P76:P100" si="28">$C$7*(N76+O76-$O$70)</f>
        <v>5680000</v>
      </c>
      <c r="Q76" s="15" t="s">
        <v>50</v>
      </c>
      <c r="R76" s="27">
        <f>$C$5+$C$6*O76</f>
        <v>4805000000</v>
      </c>
      <c r="S76" s="15" t="s">
        <v>49</v>
      </c>
      <c r="T76" s="27">
        <f>P76+R76</f>
        <v>4810680000</v>
      </c>
      <c r="U76" s="27">
        <f>L77</f>
        <v>30059420000</v>
      </c>
      <c r="V76" s="30">
        <f>T76+U76</f>
        <v>34870100000</v>
      </c>
      <c r="W76" s="15" t="s">
        <v>156</v>
      </c>
      <c r="X76" s="54">
        <f>V76</f>
        <v>34870100000</v>
      </c>
    </row>
    <row r="77" spans="1:24" ht="15.5" x14ac:dyDescent="0.35">
      <c r="B77" s="15">
        <v>0</v>
      </c>
      <c r="C77" s="15">
        <v>4000</v>
      </c>
      <c r="D77" s="27">
        <f t="shared" ref="D77:D100" si="29">$C$7*(B77+C77-$C$72)</f>
        <v>6240000</v>
      </c>
      <c r="E77" s="15" t="s">
        <v>50</v>
      </c>
      <c r="F77" s="27">
        <f>$C$5+$C$6*C77</f>
        <v>4805000000</v>
      </c>
      <c r="G77" s="15" t="s">
        <v>49</v>
      </c>
      <c r="H77" s="27">
        <f>D77+F77</f>
        <v>4811240000</v>
      </c>
      <c r="I77" s="27">
        <f>X46</f>
        <v>25248180000</v>
      </c>
      <c r="J77" s="30">
        <f>H77+I77</f>
        <v>30059420000</v>
      </c>
      <c r="K77" s="15" t="s">
        <v>134</v>
      </c>
      <c r="L77" s="54">
        <f>J77</f>
        <v>30059420000</v>
      </c>
      <c r="M77" s="14"/>
      <c r="N77" s="15">
        <v>0</v>
      </c>
      <c r="O77" s="15">
        <v>5000</v>
      </c>
      <c r="P77" s="27">
        <f t="shared" si="28"/>
        <v>15680000</v>
      </c>
      <c r="Q77" s="15" t="s">
        <v>50</v>
      </c>
      <c r="R77" s="27">
        <f t="shared" ref="R77:R100" si="30">$C$5+$C$6*O77</f>
        <v>6005000000</v>
      </c>
      <c r="S77" s="15" t="s">
        <v>49</v>
      </c>
      <c r="T77" s="27">
        <f t="shared" ref="T77:T83" si="31">P77+R77</f>
        <v>6020680000</v>
      </c>
      <c r="U77" s="27">
        <f>L79</f>
        <v>28859420000</v>
      </c>
      <c r="V77" s="27">
        <f t="shared" ref="V77:V97" si="32">T77+U77</f>
        <v>34880100000</v>
      </c>
      <c r="W77" s="15" t="s">
        <v>157</v>
      </c>
      <c r="X77" s="15">
        <f>O76</f>
        <v>4000</v>
      </c>
    </row>
    <row r="78" spans="1:24" ht="15.5" x14ac:dyDescent="0.35">
      <c r="A78">
        <f t="shared" ref="A78:A96" si="33">B77+C77-$C$72</f>
        <v>624</v>
      </c>
      <c r="B78" s="15">
        <v>0</v>
      </c>
      <c r="C78" s="15">
        <v>5000</v>
      </c>
      <c r="D78" s="27">
        <f t="shared" si="29"/>
        <v>16240000</v>
      </c>
      <c r="E78" s="15" t="s">
        <v>50</v>
      </c>
      <c r="F78" s="27">
        <f t="shared" ref="F78:F101" si="34">$C$5+$C$6*C78</f>
        <v>6005000000</v>
      </c>
      <c r="G78" s="15" t="s">
        <v>49</v>
      </c>
      <c r="H78" s="27">
        <f t="shared" ref="H78:H100" si="35">D78+F78</f>
        <v>6021240000</v>
      </c>
      <c r="I78" s="27">
        <f>X48</f>
        <v>22848180000</v>
      </c>
      <c r="J78" s="27">
        <f t="shared" ref="J78:J101" si="36">H78+I78</f>
        <v>28869420000</v>
      </c>
      <c r="K78" s="15" t="s">
        <v>135</v>
      </c>
      <c r="L78" s="15">
        <f>C77</f>
        <v>4000</v>
      </c>
      <c r="M78" s="14">
        <f t="shared" ref="M78:M100" si="37">N76+O76-$O$70</f>
        <v>568</v>
      </c>
      <c r="N78" s="15">
        <v>1000</v>
      </c>
      <c r="O78" s="15">
        <v>3000</v>
      </c>
      <c r="P78" s="27">
        <f t="shared" si="28"/>
        <v>5680000</v>
      </c>
      <c r="Q78" s="15" t="s">
        <v>50</v>
      </c>
      <c r="R78" s="27">
        <f t="shared" si="30"/>
        <v>3605000000</v>
      </c>
      <c r="S78" s="15" t="s">
        <v>49</v>
      </c>
      <c r="T78" s="27">
        <f t="shared" si="31"/>
        <v>3610680000</v>
      </c>
      <c r="U78" s="27">
        <f>L77</f>
        <v>30059420000</v>
      </c>
      <c r="V78" s="30">
        <f t="shared" si="32"/>
        <v>33670100000</v>
      </c>
      <c r="W78" s="15" t="s">
        <v>158</v>
      </c>
      <c r="X78" s="27">
        <f>V78</f>
        <v>33670100000</v>
      </c>
    </row>
    <row r="79" spans="1:24" ht="15.5" x14ac:dyDescent="0.35">
      <c r="A79">
        <f t="shared" si="33"/>
        <v>1624</v>
      </c>
      <c r="B79" s="15">
        <v>1000</v>
      </c>
      <c r="C79" s="15">
        <v>3000</v>
      </c>
      <c r="D79" s="27">
        <f t="shared" si="29"/>
        <v>6240000</v>
      </c>
      <c r="E79" s="15" t="s">
        <v>50</v>
      </c>
      <c r="F79" s="27">
        <f t="shared" si="34"/>
        <v>3605000000</v>
      </c>
      <c r="G79" s="15" t="s">
        <v>49</v>
      </c>
      <c r="H79" s="27">
        <f t="shared" si="35"/>
        <v>3611240000</v>
      </c>
      <c r="I79" s="27">
        <f>X46</f>
        <v>25248180000</v>
      </c>
      <c r="J79" s="30">
        <f t="shared" si="36"/>
        <v>28859420000</v>
      </c>
      <c r="K79" s="15" t="s">
        <v>136</v>
      </c>
      <c r="L79" s="27">
        <f>J79</f>
        <v>28859420000</v>
      </c>
      <c r="M79" s="14">
        <f t="shared" si="37"/>
        <v>1568</v>
      </c>
      <c r="N79" s="15">
        <v>1000</v>
      </c>
      <c r="O79" s="15">
        <v>4000</v>
      </c>
      <c r="P79" s="27">
        <f t="shared" si="28"/>
        <v>15680000</v>
      </c>
      <c r="Q79" s="15" t="s">
        <v>50</v>
      </c>
      <c r="R79" s="27">
        <f t="shared" si="30"/>
        <v>4805000000</v>
      </c>
      <c r="S79" s="15" t="s">
        <v>49</v>
      </c>
      <c r="T79" s="27">
        <f t="shared" si="31"/>
        <v>4820680000</v>
      </c>
      <c r="U79" s="27">
        <f>L79</f>
        <v>28859420000</v>
      </c>
      <c r="V79" s="27">
        <f t="shared" si="32"/>
        <v>33680100000</v>
      </c>
      <c r="W79" s="15" t="s">
        <v>159</v>
      </c>
      <c r="X79" s="15">
        <f>O78</f>
        <v>3000</v>
      </c>
    </row>
    <row r="80" spans="1:24" ht="15.5" x14ac:dyDescent="0.35">
      <c r="A80">
        <f t="shared" si="33"/>
        <v>624</v>
      </c>
      <c r="B80" s="15">
        <v>1000</v>
      </c>
      <c r="C80" s="15">
        <v>4000</v>
      </c>
      <c r="D80" s="27">
        <f t="shared" si="29"/>
        <v>16240000</v>
      </c>
      <c r="E80" s="15" t="s">
        <v>50</v>
      </c>
      <c r="F80" s="27">
        <f t="shared" si="34"/>
        <v>4805000000</v>
      </c>
      <c r="G80" s="15" t="s">
        <v>49</v>
      </c>
      <c r="H80" s="27">
        <f t="shared" si="35"/>
        <v>4821240000</v>
      </c>
      <c r="I80" s="27">
        <f>X48</f>
        <v>22848180000</v>
      </c>
      <c r="J80" s="27">
        <f t="shared" si="36"/>
        <v>27669420000</v>
      </c>
      <c r="K80" s="15" t="s">
        <v>139</v>
      </c>
      <c r="L80" s="15">
        <f>C79</f>
        <v>3000</v>
      </c>
      <c r="M80" s="14">
        <f t="shared" si="37"/>
        <v>568</v>
      </c>
      <c r="N80" s="15">
        <v>1000</v>
      </c>
      <c r="O80" s="15">
        <v>5000</v>
      </c>
      <c r="P80" s="27">
        <f t="shared" si="28"/>
        <v>25680000</v>
      </c>
      <c r="Q80" s="15" t="s">
        <v>50</v>
      </c>
      <c r="R80" s="27">
        <f t="shared" si="30"/>
        <v>6005000000</v>
      </c>
      <c r="S80" s="15" t="s">
        <v>49</v>
      </c>
      <c r="T80" s="27">
        <f t="shared" si="31"/>
        <v>6030680000</v>
      </c>
      <c r="U80" s="27">
        <f>L82</f>
        <v>27659420000</v>
      </c>
      <c r="V80" s="27">
        <f t="shared" si="32"/>
        <v>33690100000</v>
      </c>
      <c r="W80" s="15"/>
      <c r="X80" s="15"/>
    </row>
    <row r="81" spans="1:24" ht="15.5" x14ac:dyDescent="0.35">
      <c r="A81">
        <f t="shared" si="33"/>
        <v>1624</v>
      </c>
      <c r="B81" s="15">
        <v>1000</v>
      </c>
      <c r="C81" s="15">
        <v>5000</v>
      </c>
      <c r="D81" s="27">
        <f t="shared" si="29"/>
        <v>26240000</v>
      </c>
      <c r="E81" s="15" t="s">
        <v>50</v>
      </c>
      <c r="F81" s="27">
        <f t="shared" si="34"/>
        <v>6005000000</v>
      </c>
      <c r="G81" s="15" t="s">
        <v>49</v>
      </c>
      <c r="H81" s="27">
        <f t="shared" si="35"/>
        <v>6031240000</v>
      </c>
      <c r="I81" s="27">
        <f>X50</f>
        <v>22848180000</v>
      </c>
      <c r="J81" s="27">
        <f t="shared" si="36"/>
        <v>28879420000</v>
      </c>
      <c r="K81" s="15"/>
      <c r="L81" s="15"/>
      <c r="M81" s="14">
        <f t="shared" si="37"/>
        <v>1568</v>
      </c>
      <c r="N81" s="15">
        <v>2000</v>
      </c>
      <c r="O81" s="15">
        <v>2000</v>
      </c>
      <c r="P81" s="27">
        <f t="shared" si="28"/>
        <v>5680000</v>
      </c>
      <c r="Q81" s="15" t="s">
        <v>50</v>
      </c>
      <c r="R81" s="27">
        <f t="shared" si="30"/>
        <v>2405000000</v>
      </c>
      <c r="S81" s="15" t="s">
        <v>49</v>
      </c>
      <c r="T81" s="27">
        <f t="shared" si="31"/>
        <v>2410680000</v>
      </c>
      <c r="U81" s="27">
        <f>L77</f>
        <v>30059420000</v>
      </c>
      <c r="V81" s="32">
        <f>T81+U81</f>
        <v>32470100000</v>
      </c>
      <c r="W81" s="15" t="s">
        <v>160</v>
      </c>
      <c r="X81" s="27">
        <f>V81</f>
        <v>32470100000</v>
      </c>
    </row>
    <row r="82" spans="1:24" ht="15.5" x14ac:dyDescent="0.35">
      <c r="A82">
        <f t="shared" si="33"/>
        <v>2624</v>
      </c>
      <c r="B82" s="15">
        <v>2000</v>
      </c>
      <c r="C82" s="15">
        <v>2000</v>
      </c>
      <c r="D82" s="27">
        <f t="shared" si="29"/>
        <v>6240000</v>
      </c>
      <c r="E82" s="15" t="s">
        <v>50</v>
      </c>
      <c r="F82" s="27">
        <f t="shared" si="34"/>
        <v>2405000000</v>
      </c>
      <c r="G82" s="15" t="s">
        <v>49</v>
      </c>
      <c r="H82" s="27">
        <f t="shared" si="35"/>
        <v>2411240000</v>
      </c>
      <c r="I82" s="27">
        <f>X46</f>
        <v>25248180000</v>
      </c>
      <c r="J82" s="32">
        <f t="shared" si="36"/>
        <v>27659420000</v>
      </c>
      <c r="K82" s="15" t="s">
        <v>137</v>
      </c>
      <c r="L82" s="27">
        <f>J82</f>
        <v>27659420000</v>
      </c>
      <c r="M82" s="14">
        <f t="shared" si="37"/>
        <v>2568</v>
      </c>
      <c r="N82" s="15">
        <v>2000</v>
      </c>
      <c r="O82" s="15">
        <v>3000</v>
      </c>
      <c r="P82" s="27">
        <f t="shared" si="28"/>
        <v>15680000</v>
      </c>
      <c r="Q82" s="15" t="s">
        <v>50</v>
      </c>
      <c r="R82" s="27">
        <f t="shared" si="30"/>
        <v>3605000000</v>
      </c>
      <c r="S82" s="15" t="s">
        <v>49</v>
      </c>
      <c r="T82" s="27">
        <f t="shared" si="31"/>
        <v>3620680000</v>
      </c>
      <c r="U82" s="27">
        <f>L79</f>
        <v>28859420000</v>
      </c>
      <c r="V82" s="27">
        <f t="shared" si="32"/>
        <v>32480100000</v>
      </c>
      <c r="W82" s="15" t="s">
        <v>161</v>
      </c>
      <c r="X82" s="15">
        <f>O81</f>
        <v>2000</v>
      </c>
    </row>
    <row r="83" spans="1:24" ht="15.5" x14ac:dyDescent="0.35">
      <c r="A83">
        <f t="shared" si="33"/>
        <v>624</v>
      </c>
      <c r="B83" s="15">
        <v>2000</v>
      </c>
      <c r="C83" s="15">
        <v>3000</v>
      </c>
      <c r="D83" s="27">
        <f t="shared" si="29"/>
        <v>16240000</v>
      </c>
      <c r="E83" s="15" t="s">
        <v>50</v>
      </c>
      <c r="F83" s="27">
        <f t="shared" si="34"/>
        <v>3605000000</v>
      </c>
      <c r="G83" s="15" t="s">
        <v>49</v>
      </c>
      <c r="H83" s="27">
        <f t="shared" si="35"/>
        <v>3621240000</v>
      </c>
      <c r="I83" s="27">
        <f>X50</f>
        <v>22848180000</v>
      </c>
      <c r="J83" s="27">
        <f t="shared" si="36"/>
        <v>26469420000</v>
      </c>
      <c r="K83" s="15" t="s">
        <v>140</v>
      </c>
      <c r="L83" s="15">
        <f>C82</f>
        <v>2000</v>
      </c>
      <c r="M83" s="14">
        <f t="shared" si="37"/>
        <v>568</v>
      </c>
      <c r="N83" s="15">
        <v>2000</v>
      </c>
      <c r="O83" s="15">
        <v>4000</v>
      </c>
      <c r="P83" s="27">
        <f t="shared" si="28"/>
        <v>25680000</v>
      </c>
      <c r="Q83" s="15" t="s">
        <v>50</v>
      </c>
      <c r="R83" s="27">
        <f t="shared" si="30"/>
        <v>4805000000</v>
      </c>
      <c r="S83" s="15" t="s">
        <v>49</v>
      </c>
      <c r="T83" s="27">
        <f t="shared" si="31"/>
        <v>4830680000</v>
      </c>
      <c r="U83" s="27">
        <f>L82</f>
        <v>27659420000</v>
      </c>
      <c r="V83" s="27">
        <f t="shared" si="32"/>
        <v>32490100000</v>
      </c>
      <c r="W83" s="15"/>
      <c r="X83" s="15"/>
    </row>
    <row r="84" spans="1:24" ht="15.5" x14ac:dyDescent="0.35">
      <c r="A84">
        <f t="shared" si="33"/>
        <v>1624</v>
      </c>
      <c r="B84" s="15">
        <v>2000</v>
      </c>
      <c r="C84" s="15">
        <v>4000</v>
      </c>
      <c r="D84" s="27">
        <f t="shared" si="29"/>
        <v>26240000</v>
      </c>
      <c r="E84" s="15" t="s">
        <v>50</v>
      </c>
      <c r="F84" s="27">
        <f t="shared" si="34"/>
        <v>4805000000</v>
      </c>
      <c r="G84" s="15" t="s">
        <v>49</v>
      </c>
      <c r="H84" s="27">
        <f t="shared" si="35"/>
        <v>4831240000</v>
      </c>
      <c r="I84" s="27">
        <f>X52</f>
        <v>22858180000</v>
      </c>
      <c r="J84" s="27">
        <f t="shared" si="36"/>
        <v>27689420000</v>
      </c>
      <c r="K84" s="15"/>
      <c r="L84" s="15"/>
      <c r="M84" s="14">
        <f t="shared" si="37"/>
        <v>1568</v>
      </c>
      <c r="N84" s="15">
        <v>2000</v>
      </c>
      <c r="O84" s="15">
        <v>5000</v>
      </c>
      <c r="P84" s="27">
        <f t="shared" si="28"/>
        <v>35680000</v>
      </c>
      <c r="Q84" s="15" t="s">
        <v>50</v>
      </c>
      <c r="R84" s="27">
        <f t="shared" si="30"/>
        <v>6005000000</v>
      </c>
      <c r="S84" s="15" t="s">
        <v>49</v>
      </c>
      <c r="T84" s="27">
        <f>P84+R84</f>
        <v>6040680000</v>
      </c>
      <c r="U84" s="27">
        <f>L86</f>
        <v>26459420000</v>
      </c>
      <c r="V84" s="27">
        <f t="shared" si="32"/>
        <v>32500100000</v>
      </c>
      <c r="W84" s="15"/>
      <c r="X84" s="15"/>
    </row>
    <row r="85" spans="1:24" ht="15.5" x14ac:dyDescent="0.35">
      <c r="A85">
        <f t="shared" si="33"/>
        <v>2624</v>
      </c>
      <c r="B85" s="15">
        <v>2000</v>
      </c>
      <c r="C85" s="15">
        <v>5000</v>
      </c>
      <c r="D85" s="27">
        <f t="shared" si="29"/>
        <v>36240000</v>
      </c>
      <c r="E85" s="15" t="s">
        <v>50</v>
      </c>
      <c r="F85" s="27">
        <f t="shared" si="34"/>
        <v>6005000000</v>
      </c>
      <c r="G85" s="15" t="s">
        <v>49</v>
      </c>
      <c r="H85" s="27">
        <f t="shared" si="35"/>
        <v>6041240000</v>
      </c>
      <c r="I85" s="27">
        <f>X56</f>
        <v>20448180000</v>
      </c>
      <c r="J85" s="27">
        <f t="shared" si="36"/>
        <v>26489420000</v>
      </c>
      <c r="K85" s="15"/>
      <c r="L85" s="15"/>
      <c r="M85" s="14">
        <f t="shared" si="37"/>
        <v>2568</v>
      </c>
      <c r="N85" s="15">
        <v>3000</v>
      </c>
      <c r="O85" s="15">
        <v>1000</v>
      </c>
      <c r="P85" s="27">
        <f t="shared" si="28"/>
        <v>5680000</v>
      </c>
      <c r="Q85" s="15" t="s">
        <v>50</v>
      </c>
      <c r="R85" s="27">
        <f t="shared" si="30"/>
        <v>1205000000</v>
      </c>
      <c r="S85" s="15" t="s">
        <v>49</v>
      </c>
      <c r="T85" s="27">
        <f>P85+R85</f>
        <v>1210680000</v>
      </c>
      <c r="U85" s="27">
        <f>L77</f>
        <v>30059420000</v>
      </c>
      <c r="V85" s="30">
        <f>T85+U85</f>
        <v>31270100000</v>
      </c>
      <c r="W85" s="15" t="s">
        <v>162</v>
      </c>
      <c r="X85" s="27">
        <f>V85</f>
        <v>31270100000</v>
      </c>
    </row>
    <row r="86" spans="1:24" ht="15.5" x14ac:dyDescent="0.35">
      <c r="A86">
        <f t="shared" si="33"/>
        <v>3624</v>
      </c>
      <c r="B86" s="15">
        <v>3000</v>
      </c>
      <c r="C86" s="15">
        <v>1000</v>
      </c>
      <c r="D86" s="27">
        <f t="shared" si="29"/>
        <v>6240000</v>
      </c>
      <c r="E86" s="15" t="s">
        <v>50</v>
      </c>
      <c r="F86" s="27">
        <f t="shared" si="34"/>
        <v>1205000000</v>
      </c>
      <c r="G86" s="15" t="s">
        <v>49</v>
      </c>
      <c r="H86" s="27">
        <f t="shared" si="35"/>
        <v>1211240000</v>
      </c>
      <c r="I86" s="27">
        <f>X46</f>
        <v>25248180000</v>
      </c>
      <c r="J86" s="30">
        <f t="shared" si="36"/>
        <v>26459420000</v>
      </c>
      <c r="K86" s="15" t="s">
        <v>138</v>
      </c>
      <c r="L86" s="27">
        <f>J86</f>
        <v>26459420000</v>
      </c>
      <c r="M86" s="14">
        <f t="shared" si="37"/>
        <v>3568</v>
      </c>
      <c r="N86" s="15">
        <v>3000</v>
      </c>
      <c r="O86" s="15">
        <v>2000</v>
      </c>
      <c r="P86" s="27">
        <f t="shared" si="28"/>
        <v>15680000</v>
      </c>
      <c r="Q86" s="15" t="s">
        <v>50</v>
      </c>
      <c r="R86" s="27">
        <f t="shared" si="30"/>
        <v>2405000000</v>
      </c>
      <c r="S86" s="15" t="s">
        <v>49</v>
      </c>
      <c r="T86" s="27">
        <f>P86+R86</f>
        <v>2420680000</v>
      </c>
      <c r="U86" s="27">
        <f>L79</f>
        <v>28859420000</v>
      </c>
      <c r="V86" s="27">
        <f t="shared" si="32"/>
        <v>31280100000</v>
      </c>
      <c r="W86" s="15" t="s">
        <v>163</v>
      </c>
      <c r="X86" s="15">
        <f>O85</f>
        <v>1000</v>
      </c>
    </row>
    <row r="87" spans="1:24" ht="15.5" x14ac:dyDescent="0.35">
      <c r="A87">
        <f t="shared" si="33"/>
        <v>624</v>
      </c>
      <c r="B87" s="15">
        <v>3000</v>
      </c>
      <c r="C87" s="15">
        <v>2000</v>
      </c>
      <c r="D87" s="27">
        <f t="shared" si="29"/>
        <v>16240000</v>
      </c>
      <c r="E87" s="15" t="s">
        <v>50</v>
      </c>
      <c r="F87" s="27">
        <f t="shared" si="34"/>
        <v>2405000000</v>
      </c>
      <c r="G87" s="15" t="s">
        <v>49</v>
      </c>
      <c r="H87" s="27">
        <f t="shared" si="35"/>
        <v>2421240000</v>
      </c>
      <c r="I87" s="27">
        <f>X48</f>
        <v>22848180000</v>
      </c>
      <c r="J87" s="27">
        <f t="shared" si="36"/>
        <v>25269420000</v>
      </c>
      <c r="K87" s="15" t="s">
        <v>142</v>
      </c>
      <c r="L87" s="15">
        <f>C86</f>
        <v>1000</v>
      </c>
      <c r="M87" s="14">
        <f t="shared" si="37"/>
        <v>568</v>
      </c>
      <c r="N87" s="15">
        <v>3000</v>
      </c>
      <c r="O87" s="15">
        <v>3000</v>
      </c>
      <c r="P87" s="27">
        <f t="shared" si="28"/>
        <v>25680000</v>
      </c>
      <c r="Q87" s="15" t="s">
        <v>50</v>
      </c>
      <c r="R87" s="27">
        <f t="shared" si="30"/>
        <v>3605000000</v>
      </c>
      <c r="S87" s="15" t="s">
        <v>49</v>
      </c>
      <c r="T87" s="27">
        <f>P87+R87</f>
        <v>3630680000</v>
      </c>
      <c r="U87" s="27">
        <f>L82</f>
        <v>27659420000</v>
      </c>
      <c r="V87" s="27">
        <f t="shared" si="32"/>
        <v>31290100000</v>
      </c>
      <c r="W87" s="15"/>
      <c r="X87" s="15"/>
    </row>
    <row r="88" spans="1:24" ht="15.5" x14ac:dyDescent="0.35">
      <c r="A88">
        <f t="shared" si="33"/>
        <v>1624</v>
      </c>
      <c r="B88" s="15">
        <v>3000</v>
      </c>
      <c r="C88" s="15">
        <v>3000</v>
      </c>
      <c r="D88" s="27">
        <f t="shared" si="29"/>
        <v>26240000</v>
      </c>
      <c r="E88" s="15" t="s">
        <v>50</v>
      </c>
      <c r="F88" s="27">
        <f t="shared" si="34"/>
        <v>3605000000</v>
      </c>
      <c r="G88" s="15" t="s">
        <v>49</v>
      </c>
      <c r="H88" s="27">
        <f t="shared" si="35"/>
        <v>3631240000</v>
      </c>
      <c r="I88" s="27">
        <f>X50</f>
        <v>22848180000</v>
      </c>
      <c r="J88" s="27">
        <f t="shared" si="36"/>
        <v>26479420000</v>
      </c>
      <c r="K88" s="15"/>
      <c r="L88" s="15"/>
      <c r="M88" s="14">
        <f t="shared" si="37"/>
        <v>1568</v>
      </c>
      <c r="N88" s="15">
        <v>3000</v>
      </c>
      <c r="O88" s="15">
        <v>4000</v>
      </c>
      <c r="P88" s="27">
        <f t="shared" si="28"/>
        <v>35680000</v>
      </c>
      <c r="Q88" s="15" t="s">
        <v>50</v>
      </c>
      <c r="R88" s="27">
        <f t="shared" si="30"/>
        <v>4805000000</v>
      </c>
      <c r="S88" s="15" t="s">
        <v>49</v>
      </c>
      <c r="T88" s="27">
        <f t="shared" ref="T88:T100" si="38">P88+R88</f>
        <v>4840680000</v>
      </c>
      <c r="U88" s="27">
        <f>L86</f>
        <v>26459420000</v>
      </c>
      <c r="V88" s="27">
        <f t="shared" si="32"/>
        <v>31300100000</v>
      </c>
      <c r="W88" s="15"/>
      <c r="X88" s="15"/>
    </row>
    <row r="89" spans="1:24" ht="15.5" x14ac:dyDescent="0.35">
      <c r="A89">
        <f t="shared" si="33"/>
        <v>2624</v>
      </c>
      <c r="B89" s="15">
        <v>3000</v>
      </c>
      <c r="C89" s="15">
        <v>4000</v>
      </c>
      <c r="D89" s="27">
        <f t="shared" si="29"/>
        <v>36240000</v>
      </c>
      <c r="E89" s="15" t="s">
        <v>50</v>
      </c>
      <c r="F89" s="27">
        <f t="shared" si="34"/>
        <v>4805000000</v>
      </c>
      <c r="G89" s="15" t="s">
        <v>49</v>
      </c>
      <c r="H89" s="27">
        <f t="shared" si="35"/>
        <v>4841240000</v>
      </c>
      <c r="I89" s="27">
        <f>X56</f>
        <v>20448180000</v>
      </c>
      <c r="J89" s="27">
        <f t="shared" si="36"/>
        <v>25289420000</v>
      </c>
      <c r="K89" s="15"/>
      <c r="L89" s="15"/>
      <c r="M89" s="14">
        <f t="shared" si="37"/>
        <v>2568</v>
      </c>
      <c r="N89" s="15">
        <v>3000</v>
      </c>
      <c r="O89" s="15">
        <v>5000</v>
      </c>
      <c r="P89" s="27">
        <f t="shared" si="28"/>
        <v>45680000</v>
      </c>
      <c r="Q89" s="15" t="s">
        <v>50</v>
      </c>
      <c r="R89" s="27">
        <f t="shared" si="30"/>
        <v>6005000000</v>
      </c>
      <c r="S89" s="15" t="s">
        <v>49</v>
      </c>
      <c r="T89" s="27">
        <f t="shared" si="38"/>
        <v>6050680000</v>
      </c>
      <c r="U89" s="27">
        <f>L91</f>
        <v>25259420000</v>
      </c>
      <c r="V89" s="27">
        <f t="shared" si="32"/>
        <v>31310100000</v>
      </c>
      <c r="W89" s="15"/>
      <c r="X89" s="15"/>
    </row>
    <row r="90" spans="1:24" ht="15.5" x14ac:dyDescent="0.35">
      <c r="A90">
        <f t="shared" si="33"/>
        <v>3624</v>
      </c>
      <c r="B90" s="15">
        <v>3000</v>
      </c>
      <c r="C90" s="15">
        <v>5000</v>
      </c>
      <c r="D90" s="27">
        <f t="shared" si="29"/>
        <v>46240000</v>
      </c>
      <c r="E90" s="15" t="s">
        <v>50</v>
      </c>
      <c r="F90" s="27">
        <f t="shared" si="34"/>
        <v>6005000000</v>
      </c>
      <c r="G90" s="15" t="s">
        <v>49</v>
      </c>
      <c r="H90" s="27">
        <f t="shared" si="35"/>
        <v>6051240000</v>
      </c>
      <c r="I90" s="27">
        <f>X61</f>
        <v>19248180000</v>
      </c>
      <c r="J90" s="27">
        <f t="shared" si="36"/>
        <v>25299420000</v>
      </c>
      <c r="K90" s="15"/>
      <c r="L90" s="15"/>
      <c r="M90" s="14">
        <f t="shared" si="37"/>
        <v>3568</v>
      </c>
      <c r="N90" s="15">
        <v>4000</v>
      </c>
      <c r="O90" s="15">
        <v>0</v>
      </c>
      <c r="P90" s="27">
        <f t="shared" si="28"/>
        <v>5680000</v>
      </c>
      <c r="Q90" s="15" t="s">
        <v>50</v>
      </c>
      <c r="R90" s="27">
        <f t="shared" si="30"/>
        <v>5000000</v>
      </c>
      <c r="S90" s="15" t="s">
        <v>49</v>
      </c>
      <c r="T90" s="27">
        <f t="shared" si="38"/>
        <v>10680000</v>
      </c>
      <c r="U90" s="27">
        <f>L77</f>
        <v>30059420000</v>
      </c>
      <c r="V90" s="30">
        <f t="shared" si="32"/>
        <v>30070100000</v>
      </c>
      <c r="W90" s="15" t="s">
        <v>164</v>
      </c>
      <c r="X90" s="27">
        <f>V90</f>
        <v>30070100000</v>
      </c>
    </row>
    <row r="91" spans="1:24" ht="15.5" x14ac:dyDescent="0.35">
      <c r="A91">
        <f t="shared" si="33"/>
        <v>4624</v>
      </c>
      <c r="B91" s="15">
        <v>4000</v>
      </c>
      <c r="C91" s="15">
        <v>0</v>
      </c>
      <c r="D91" s="27">
        <f t="shared" si="29"/>
        <v>6240000</v>
      </c>
      <c r="E91" s="15" t="s">
        <v>50</v>
      </c>
      <c r="F91" s="27">
        <f t="shared" si="34"/>
        <v>5000000</v>
      </c>
      <c r="G91" s="15" t="s">
        <v>49</v>
      </c>
      <c r="H91" s="27">
        <f t="shared" si="35"/>
        <v>11240000</v>
      </c>
      <c r="I91" s="27">
        <f>X46</f>
        <v>25248180000</v>
      </c>
      <c r="J91" s="30">
        <f t="shared" si="36"/>
        <v>25259420000</v>
      </c>
      <c r="K91" s="15" t="s">
        <v>141</v>
      </c>
      <c r="L91" s="27">
        <f>J91</f>
        <v>25259420000</v>
      </c>
      <c r="M91" s="14">
        <f t="shared" si="37"/>
        <v>4568</v>
      </c>
      <c r="N91" s="15">
        <v>4000</v>
      </c>
      <c r="O91" s="15">
        <v>1000</v>
      </c>
      <c r="P91" s="27">
        <f t="shared" si="28"/>
        <v>15680000</v>
      </c>
      <c r="Q91" s="15" t="s">
        <v>50</v>
      </c>
      <c r="R91" s="27">
        <f t="shared" si="30"/>
        <v>1205000000</v>
      </c>
      <c r="S91" s="15" t="s">
        <v>49</v>
      </c>
      <c r="T91" s="27">
        <f t="shared" si="38"/>
        <v>1220680000</v>
      </c>
      <c r="U91" s="27">
        <f>L79</f>
        <v>28859420000</v>
      </c>
      <c r="V91" s="27">
        <f t="shared" si="32"/>
        <v>30080100000</v>
      </c>
      <c r="W91" s="15" t="s">
        <v>165</v>
      </c>
      <c r="X91" s="15">
        <f>O90</f>
        <v>0</v>
      </c>
    </row>
    <row r="92" spans="1:24" ht="15.5" x14ac:dyDescent="0.35">
      <c r="A92">
        <f t="shared" si="33"/>
        <v>624</v>
      </c>
      <c r="B92" s="15">
        <v>4000</v>
      </c>
      <c r="C92" s="15">
        <v>1000</v>
      </c>
      <c r="D92" s="27">
        <f t="shared" si="29"/>
        <v>16240000</v>
      </c>
      <c r="E92" s="15" t="s">
        <v>50</v>
      </c>
      <c r="F92" s="27">
        <f t="shared" si="34"/>
        <v>1205000000</v>
      </c>
      <c r="G92" s="15" t="s">
        <v>49</v>
      </c>
      <c r="H92" s="27">
        <f t="shared" si="35"/>
        <v>1221240000</v>
      </c>
      <c r="I92" s="27">
        <f>X50</f>
        <v>22848180000</v>
      </c>
      <c r="J92" s="27">
        <f t="shared" si="36"/>
        <v>24069420000</v>
      </c>
      <c r="K92" s="15" t="s">
        <v>144</v>
      </c>
      <c r="L92" s="15">
        <f>C91</f>
        <v>0</v>
      </c>
      <c r="M92" s="14">
        <f t="shared" si="37"/>
        <v>568</v>
      </c>
      <c r="N92" s="15">
        <v>4000</v>
      </c>
      <c r="O92" s="15">
        <v>2000</v>
      </c>
      <c r="P92" s="27">
        <f t="shared" si="28"/>
        <v>25680000</v>
      </c>
      <c r="Q92" s="15" t="s">
        <v>50</v>
      </c>
      <c r="R92" s="27">
        <f t="shared" si="30"/>
        <v>2405000000</v>
      </c>
      <c r="S92" s="15" t="s">
        <v>49</v>
      </c>
      <c r="T92" s="27">
        <f t="shared" si="38"/>
        <v>2430680000</v>
      </c>
      <c r="U92" s="27">
        <f>L82</f>
        <v>27659420000</v>
      </c>
      <c r="V92" s="27">
        <f t="shared" si="32"/>
        <v>30090100000</v>
      </c>
      <c r="W92" s="15"/>
      <c r="X92" s="15"/>
    </row>
    <row r="93" spans="1:24" ht="15.5" x14ac:dyDescent="0.35">
      <c r="A93">
        <f t="shared" si="33"/>
        <v>1624</v>
      </c>
      <c r="B93" s="15">
        <v>4000</v>
      </c>
      <c r="C93" s="15">
        <v>2000</v>
      </c>
      <c r="D93" s="27">
        <f t="shared" si="29"/>
        <v>26240000</v>
      </c>
      <c r="E93" s="15" t="s">
        <v>50</v>
      </c>
      <c r="F93" s="27">
        <f t="shared" si="34"/>
        <v>2405000000</v>
      </c>
      <c r="G93" s="15" t="s">
        <v>49</v>
      </c>
      <c r="H93" s="27">
        <f t="shared" si="35"/>
        <v>2431240000</v>
      </c>
      <c r="I93" s="27">
        <f>X52</f>
        <v>22858180000</v>
      </c>
      <c r="J93" s="27">
        <f t="shared" si="36"/>
        <v>25289420000</v>
      </c>
      <c r="K93" s="15"/>
      <c r="L93" s="15"/>
      <c r="M93" s="14">
        <f t="shared" si="37"/>
        <v>1568</v>
      </c>
      <c r="N93" s="15">
        <v>4000</v>
      </c>
      <c r="O93" s="15">
        <v>3000</v>
      </c>
      <c r="P93" s="27">
        <f t="shared" si="28"/>
        <v>35680000</v>
      </c>
      <c r="Q93" s="15" t="s">
        <v>50</v>
      </c>
      <c r="R93" s="27">
        <f t="shared" si="30"/>
        <v>3605000000</v>
      </c>
      <c r="S93" s="15" t="s">
        <v>49</v>
      </c>
      <c r="T93" s="27">
        <f t="shared" si="38"/>
        <v>3640680000</v>
      </c>
      <c r="U93" s="27">
        <f>L86</f>
        <v>26459420000</v>
      </c>
      <c r="V93" s="27">
        <f t="shared" si="32"/>
        <v>30100100000</v>
      </c>
      <c r="W93" s="15"/>
      <c r="X93" s="15"/>
    </row>
    <row r="94" spans="1:24" ht="15.5" x14ac:dyDescent="0.35">
      <c r="A94">
        <f t="shared" si="33"/>
        <v>2624</v>
      </c>
      <c r="B94" s="15">
        <v>4000</v>
      </c>
      <c r="C94" s="15">
        <v>3000</v>
      </c>
      <c r="D94" s="27">
        <f t="shared" si="29"/>
        <v>36240000</v>
      </c>
      <c r="E94" s="15" t="s">
        <v>50</v>
      </c>
      <c r="F94" s="27">
        <f t="shared" si="34"/>
        <v>3605000000</v>
      </c>
      <c r="G94" s="15" t="s">
        <v>49</v>
      </c>
      <c r="H94" s="27">
        <f t="shared" si="35"/>
        <v>3641240000</v>
      </c>
      <c r="I94" s="27">
        <f>X56</f>
        <v>20448180000</v>
      </c>
      <c r="J94" s="27">
        <f t="shared" si="36"/>
        <v>24089420000</v>
      </c>
      <c r="K94" s="15"/>
      <c r="L94" s="15"/>
      <c r="M94" s="14">
        <f t="shared" si="37"/>
        <v>2568</v>
      </c>
      <c r="N94" s="15">
        <v>4000</v>
      </c>
      <c r="O94" s="15">
        <v>4000</v>
      </c>
      <c r="P94" s="27">
        <f t="shared" si="28"/>
        <v>45680000</v>
      </c>
      <c r="Q94" s="15" t="s">
        <v>50</v>
      </c>
      <c r="R94" s="27">
        <f t="shared" si="30"/>
        <v>4805000000</v>
      </c>
      <c r="S94" s="15" t="s">
        <v>49</v>
      </c>
      <c r="T94" s="27">
        <f t="shared" si="38"/>
        <v>4850680000</v>
      </c>
      <c r="U94" s="27">
        <f>L91</f>
        <v>25259420000</v>
      </c>
      <c r="V94" s="27">
        <f t="shared" si="32"/>
        <v>30110100000</v>
      </c>
      <c r="W94" s="15"/>
      <c r="X94" s="15"/>
    </row>
    <row r="95" spans="1:24" ht="15.5" x14ac:dyDescent="0.35">
      <c r="A95">
        <f t="shared" si="33"/>
        <v>3624</v>
      </c>
      <c r="B95" s="15">
        <v>4000</v>
      </c>
      <c r="C95" s="15">
        <v>4000</v>
      </c>
      <c r="D95" s="27">
        <f t="shared" si="29"/>
        <v>46240000</v>
      </c>
      <c r="E95" s="15" t="s">
        <v>50</v>
      </c>
      <c r="F95" s="27">
        <f t="shared" si="34"/>
        <v>4805000000</v>
      </c>
      <c r="G95" s="15" t="s">
        <v>49</v>
      </c>
      <c r="H95" s="27">
        <f t="shared" si="35"/>
        <v>4851240000</v>
      </c>
      <c r="I95" s="27">
        <f>X56</f>
        <v>20448180000</v>
      </c>
      <c r="J95" s="27">
        <f t="shared" si="36"/>
        <v>25299420000</v>
      </c>
      <c r="K95" s="15"/>
      <c r="L95" s="15"/>
      <c r="M95" s="14">
        <f t="shared" si="37"/>
        <v>3568</v>
      </c>
      <c r="N95" s="15">
        <v>4000</v>
      </c>
      <c r="O95" s="15">
        <v>5000</v>
      </c>
      <c r="P95" s="27">
        <f t="shared" si="28"/>
        <v>55680000</v>
      </c>
      <c r="Q95" s="15" t="s">
        <v>50</v>
      </c>
      <c r="R95" s="27">
        <f t="shared" si="30"/>
        <v>6005000000</v>
      </c>
      <c r="S95" s="15" t="s">
        <v>49</v>
      </c>
      <c r="T95" s="27">
        <f t="shared" si="38"/>
        <v>6060680000</v>
      </c>
      <c r="U95" s="27">
        <f>L97</f>
        <v>25269420000</v>
      </c>
      <c r="V95" s="27">
        <f t="shared" si="32"/>
        <v>31330100000</v>
      </c>
      <c r="W95" s="15"/>
      <c r="X95" s="15"/>
    </row>
    <row r="96" spans="1:24" ht="15.5" x14ac:dyDescent="0.35">
      <c r="A96">
        <f t="shared" si="33"/>
        <v>4624</v>
      </c>
      <c r="B96" s="53">
        <v>4000</v>
      </c>
      <c r="C96" s="53">
        <v>5000</v>
      </c>
      <c r="D96" s="27">
        <f t="shared" si="29"/>
        <v>56240000</v>
      </c>
      <c r="E96" s="15"/>
      <c r="F96" s="27">
        <f t="shared" si="34"/>
        <v>6005000000</v>
      </c>
      <c r="G96" s="15"/>
      <c r="H96" s="27">
        <f t="shared" si="35"/>
        <v>6061240000</v>
      </c>
      <c r="I96" s="27">
        <f>X61</f>
        <v>19248180000</v>
      </c>
      <c r="J96" s="27">
        <f t="shared" si="36"/>
        <v>25309420000</v>
      </c>
      <c r="K96" s="15"/>
      <c r="L96" s="15"/>
      <c r="M96" s="14">
        <f t="shared" si="37"/>
        <v>4568</v>
      </c>
      <c r="N96" s="15">
        <v>5000</v>
      </c>
      <c r="O96" s="15">
        <v>0</v>
      </c>
      <c r="P96" s="27">
        <f t="shared" si="28"/>
        <v>15680000</v>
      </c>
      <c r="Q96" s="15" t="s">
        <v>50</v>
      </c>
      <c r="R96" s="27">
        <f t="shared" si="30"/>
        <v>5000000</v>
      </c>
      <c r="S96" s="15" t="s">
        <v>49</v>
      </c>
      <c r="T96" s="27">
        <f t="shared" si="38"/>
        <v>20680000</v>
      </c>
      <c r="U96" s="27">
        <f>L77</f>
        <v>30059420000</v>
      </c>
      <c r="V96" s="30">
        <f t="shared" si="32"/>
        <v>30080100000</v>
      </c>
      <c r="W96" s="15" t="s">
        <v>166</v>
      </c>
      <c r="X96" s="27">
        <f>V96</f>
        <v>30080100000</v>
      </c>
    </row>
    <row r="97" spans="1:24" ht="15.5" x14ac:dyDescent="0.35">
      <c r="A97">
        <f>B97+C97-$C$72</f>
        <v>1624</v>
      </c>
      <c r="B97" s="15">
        <v>5000</v>
      </c>
      <c r="C97" s="15">
        <v>0</v>
      </c>
      <c r="D97" s="27">
        <f t="shared" si="29"/>
        <v>16240000</v>
      </c>
      <c r="E97" s="15" t="s">
        <v>50</v>
      </c>
      <c r="F97" s="27">
        <f t="shared" si="34"/>
        <v>5000000</v>
      </c>
      <c r="G97" s="15" t="s">
        <v>49</v>
      </c>
      <c r="H97" s="27">
        <f t="shared" si="35"/>
        <v>21240000</v>
      </c>
      <c r="I97" s="27">
        <f>X46</f>
        <v>25248180000</v>
      </c>
      <c r="J97" s="30">
        <f t="shared" si="36"/>
        <v>25269420000</v>
      </c>
      <c r="K97" s="15" t="s">
        <v>143</v>
      </c>
      <c r="L97" s="27">
        <f>J97</f>
        <v>25269420000</v>
      </c>
      <c r="M97" s="14">
        <f t="shared" si="37"/>
        <v>5568</v>
      </c>
      <c r="N97" s="15">
        <v>5000</v>
      </c>
      <c r="O97" s="15">
        <v>1000</v>
      </c>
      <c r="P97" s="27">
        <f t="shared" si="28"/>
        <v>25680000</v>
      </c>
      <c r="Q97" s="15" t="s">
        <v>50</v>
      </c>
      <c r="R97" s="27">
        <f t="shared" si="30"/>
        <v>1205000000</v>
      </c>
      <c r="S97" s="15" t="s">
        <v>49</v>
      </c>
      <c r="T97" s="27">
        <f t="shared" si="38"/>
        <v>1230680000</v>
      </c>
      <c r="U97" s="27">
        <f>L79</f>
        <v>28859420000</v>
      </c>
      <c r="V97" s="27">
        <f t="shared" si="32"/>
        <v>30090100000</v>
      </c>
      <c r="W97" s="15" t="s">
        <v>167</v>
      </c>
      <c r="X97" s="15">
        <f>O96</f>
        <v>0</v>
      </c>
    </row>
    <row r="98" spans="1:24" ht="15.5" x14ac:dyDescent="0.35">
      <c r="A98">
        <f>B98+C98-$C$72</f>
        <v>2624</v>
      </c>
      <c r="B98" s="15">
        <v>5000</v>
      </c>
      <c r="C98" s="15">
        <v>1000</v>
      </c>
      <c r="D98" s="27">
        <f t="shared" si="29"/>
        <v>26240000</v>
      </c>
      <c r="E98" s="15" t="s">
        <v>50</v>
      </c>
      <c r="F98" s="27">
        <f t="shared" si="34"/>
        <v>1205000000</v>
      </c>
      <c r="G98" s="15" t="s">
        <v>49</v>
      </c>
      <c r="H98" s="27">
        <f t="shared" si="35"/>
        <v>1231240000</v>
      </c>
      <c r="I98" s="27">
        <f>X48</f>
        <v>22848180000</v>
      </c>
      <c r="J98" s="27">
        <f t="shared" si="36"/>
        <v>24079420000</v>
      </c>
      <c r="K98" s="15" t="s">
        <v>145</v>
      </c>
      <c r="L98" s="15">
        <f>C97</f>
        <v>0</v>
      </c>
      <c r="M98" s="14">
        <f t="shared" si="37"/>
        <v>1568</v>
      </c>
      <c r="N98" s="15">
        <v>5000</v>
      </c>
      <c r="O98" s="15">
        <v>2000</v>
      </c>
      <c r="P98" s="27">
        <f t="shared" si="28"/>
        <v>35680000</v>
      </c>
      <c r="Q98" s="15" t="s">
        <v>50</v>
      </c>
      <c r="R98" s="27">
        <f t="shared" si="30"/>
        <v>2405000000</v>
      </c>
      <c r="S98" s="15" t="s">
        <v>49</v>
      </c>
      <c r="T98" s="27">
        <f t="shared" si="38"/>
        <v>2440680000</v>
      </c>
      <c r="U98" s="27">
        <f>L82</f>
        <v>27659420000</v>
      </c>
      <c r="V98" s="27">
        <f>T98+U98</f>
        <v>30100100000</v>
      </c>
      <c r="W98" s="15"/>
      <c r="X98" s="15"/>
    </row>
    <row r="99" spans="1:24" ht="15.5" x14ac:dyDescent="0.35">
      <c r="A99">
        <f>B99+C99-$C$72</f>
        <v>3624</v>
      </c>
      <c r="B99" s="15">
        <v>5000</v>
      </c>
      <c r="C99" s="15">
        <v>2000</v>
      </c>
      <c r="D99" s="27">
        <f t="shared" si="29"/>
        <v>36240000</v>
      </c>
      <c r="E99" s="15" t="s">
        <v>50</v>
      </c>
      <c r="F99" s="27">
        <f t="shared" si="34"/>
        <v>2405000000</v>
      </c>
      <c r="G99" s="15" t="s">
        <v>49</v>
      </c>
      <c r="H99" s="27">
        <f t="shared" si="35"/>
        <v>2441240000</v>
      </c>
      <c r="I99" s="27">
        <f>X52</f>
        <v>22858180000</v>
      </c>
      <c r="J99" s="27">
        <f t="shared" si="36"/>
        <v>25299420000</v>
      </c>
      <c r="K99" s="15"/>
      <c r="L99" s="15"/>
      <c r="M99" s="14">
        <f t="shared" si="37"/>
        <v>2568</v>
      </c>
      <c r="N99" s="15">
        <v>5000</v>
      </c>
      <c r="O99" s="15">
        <v>3000</v>
      </c>
      <c r="P99" s="27">
        <f t="shared" si="28"/>
        <v>45680000</v>
      </c>
      <c r="Q99" s="15" t="s">
        <v>50</v>
      </c>
      <c r="R99" s="27">
        <f t="shared" si="30"/>
        <v>3605000000</v>
      </c>
      <c r="S99" s="15" t="s">
        <v>49</v>
      </c>
      <c r="T99" s="27">
        <f t="shared" si="38"/>
        <v>3650680000</v>
      </c>
      <c r="U99" s="27">
        <f>L86</f>
        <v>26459420000</v>
      </c>
      <c r="V99" s="27">
        <f>T99+U99</f>
        <v>30110100000</v>
      </c>
      <c r="W99" s="15"/>
      <c r="X99" s="15"/>
    </row>
    <row r="100" spans="1:24" ht="15.5" x14ac:dyDescent="0.35">
      <c r="A100">
        <f>B100+C100-$C$72</f>
        <v>4624</v>
      </c>
      <c r="B100" s="15">
        <v>5000</v>
      </c>
      <c r="C100" s="15">
        <v>3000</v>
      </c>
      <c r="D100" s="27">
        <f t="shared" si="29"/>
        <v>46240000</v>
      </c>
      <c r="E100" s="15" t="s">
        <v>50</v>
      </c>
      <c r="F100" s="27">
        <f t="shared" si="34"/>
        <v>3605000000</v>
      </c>
      <c r="G100" s="15" t="s">
        <v>49</v>
      </c>
      <c r="H100" s="27">
        <f t="shared" si="35"/>
        <v>3651240000</v>
      </c>
      <c r="I100" s="27">
        <f>X56</f>
        <v>20448180000</v>
      </c>
      <c r="J100" s="27">
        <f t="shared" si="36"/>
        <v>24099420000</v>
      </c>
      <c r="K100" s="15"/>
      <c r="L100" s="15"/>
      <c r="M100" s="14">
        <f t="shared" si="37"/>
        <v>3568</v>
      </c>
      <c r="N100" s="15">
        <v>5000</v>
      </c>
      <c r="O100" s="15">
        <v>4000</v>
      </c>
      <c r="P100" s="27">
        <f t="shared" si="28"/>
        <v>55680000</v>
      </c>
      <c r="Q100" s="15" t="s">
        <v>50</v>
      </c>
      <c r="R100" s="27">
        <f t="shared" si="30"/>
        <v>4805000000</v>
      </c>
      <c r="S100" s="15" t="s">
        <v>49</v>
      </c>
      <c r="T100" s="27">
        <f t="shared" si="38"/>
        <v>4860680000</v>
      </c>
      <c r="U100" s="27">
        <f>L91</f>
        <v>25259420000</v>
      </c>
      <c r="V100" s="27">
        <f>T100+U100</f>
        <v>30120100000</v>
      </c>
      <c r="W100" s="15"/>
      <c r="X100" s="15"/>
    </row>
    <row r="101" spans="1:24" ht="15.5" x14ac:dyDescent="0.35">
      <c r="B101" s="15">
        <v>5000</v>
      </c>
      <c r="C101" s="15">
        <v>4000</v>
      </c>
      <c r="D101" s="27">
        <f>$C$7*(B101+C101-$C$72)</f>
        <v>56240000</v>
      </c>
      <c r="E101" s="15" t="s">
        <v>50</v>
      </c>
      <c r="F101" s="27">
        <f t="shared" si="34"/>
        <v>4805000000</v>
      </c>
      <c r="G101" s="15" t="s">
        <v>49</v>
      </c>
      <c r="H101" s="27">
        <f>D101+F101</f>
        <v>4861240000</v>
      </c>
      <c r="I101" s="27">
        <f>X56</f>
        <v>20448180000</v>
      </c>
      <c r="J101" s="27">
        <f t="shared" si="36"/>
        <v>25309420000</v>
      </c>
      <c r="K101" s="15"/>
      <c r="L101" s="15"/>
      <c r="M101" s="14"/>
      <c r="N101" s="14"/>
      <c r="O101" s="14"/>
      <c r="P101" s="24"/>
      <c r="Q101" s="14"/>
      <c r="R101" s="24"/>
      <c r="S101" s="14"/>
      <c r="T101" s="24"/>
      <c r="U101" s="24"/>
      <c r="V101" s="14"/>
      <c r="W101" s="14"/>
      <c r="X101" s="14"/>
    </row>
    <row r="102" spans="1:24" ht="15.5" x14ac:dyDescent="0.35">
      <c r="B102" s="14"/>
      <c r="C102" s="14"/>
      <c r="D102" s="24"/>
      <c r="E102" s="14"/>
      <c r="F102" s="24"/>
      <c r="G102" s="14"/>
      <c r="H102" s="24"/>
      <c r="I102" s="24"/>
      <c r="J102" s="24"/>
      <c r="K102" s="14"/>
      <c r="L102" s="14"/>
      <c r="M102" s="14"/>
      <c r="N102" s="29" t="s">
        <v>188</v>
      </c>
      <c r="O102" s="29">
        <v>3594</v>
      </c>
      <c r="P102" s="24"/>
      <c r="Q102" s="14"/>
      <c r="R102" s="24"/>
      <c r="S102" s="14"/>
      <c r="T102" s="24"/>
      <c r="U102" s="24"/>
      <c r="V102" s="14"/>
      <c r="W102" s="14"/>
      <c r="X102" s="14"/>
    </row>
    <row r="103" spans="1:24" ht="15.5" x14ac:dyDescent="0.35">
      <c r="B103" s="14"/>
      <c r="C103" s="14"/>
      <c r="D103" s="14"/>
      <c r="E103" s="14"/>
      <c r="F103" s="2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24"/>
      <c r="V103" s="14"/>
      <c r="W103" s="14"/>
      <c r="X103" s="14"/>
    </row>
    <row r="104" spans="1:24" ht="15.5" x14ac:dyDescent="0.35">
      <c r="B104" s="29" t="s">
        <v>169</v>
      </c>
      <c r="C104" s="29">
        <v>2889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95" t="s">
        <v>187</v>
      </c>
      <c r="O104" s="95"/>
      <c r="P104" s="95"/>
      <c r="Q104" s="95"/>
      <c r="R104" s="95"/>
      <c r="S104" s="95"/>
      <c r="T104" s="95"/>
      <c r="U104" s="95"/>
      <c r="V104" s="95"/>
      <c r="W104" s="95"/>
      <c r="X104" s="95"/>
    </row>
    <row r="105" spans="1:24" ht="15.5" x14ac:dyDescent="0.35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94" t="s">
        <v>58</v>
      </c>
      <c r="O105" s="94" t="s">
        <v>59</v>
      </c>
      <c r="P105" s="94" t="s">
        <v>189</v>
      </c>
      <c r="Q105" s="94"/>
      <c r="R105" s="94"/>
      <c r="S105" s="94"/>
      <c r="T105" s="94"/>
      <c r="U105" s="96" t="s">
        <v>192</v>
      </c>
      <c r="V105" s="94" t="s">
        <v>190</v>
      </c>
      <c r="W105" s="94" t="s">
        <v>193</v>
      </c>
      <c r="X105" s="94"/>
    </row>
    <row r="106" spans="1:24" ht="15.5" x14ac:dyDescent="0.35">
      <c r="B106" s="95" t="s">
        <v>168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14"/>
      <c r="N106" s="94"/>
      <c r="O106" s="94"/>
      <c r="P106" s="94"/>
      <c r="Q106" s="94"/>
      <c r="R106" s="94"/>
      <c r="S106" s="94"/>
      <c r="T106" s="94"/>
      <c r="U106" s="96"/>
      <c r="V106" s="94"/>
      <c r="W106" s="94" t="s">
        <v>212</v>
      </c>
      <c r="X106" s="94"/>
    </row>
    <row r="107" spans="1:24" ht="15.5" x14ac:dyDescent="0.35">
      <c r="B107" s="94" t="s">
        <v>58</v>
      </c>
      <c r="C107" s="94" t="s">
        <v>59</v>
      </c>
      <c r="D107" s="94" t="s">
        <v>171</v>
      </c>
      <c r="E107" s="94"/>
      <c r="F107" s="94"/>
      <c r="G107" s="94"/>
      <c r="H107" s="94"/>
      <c r="I107" s="94" t="s">
        <v>191</v>
      </c>
      <c r="J107" s="94" t="s">
        <v>170</v>
      </c>
      <c r="K107" s="94" t="s">
        <v>172</v>
      </c>
      <c r="L107" s="94"/>
      <c r="M107" s="14"/>
      <c r="N107" s="15">
        <v>0</v>
      </c>
      <c r="O107" s="15">
        <v>4000</v>
      </c>
      <c r="P107" s="27">
        <f t="shared" ref="P107:P131" si="39">$C$7*(N107+O107-$O$102)</f>
        <v>4060000</v>
      </c>
      <c r="Q107" s="15" t="s">
        <v>50</v>
      </c>
      <c r="R107" s="27">
        <f>$C$5+$C$6*O107</f>
        <v>4805000000</v>
      </c>
      <c r="S107" s="15" t="s">
        <v>49</v>
      </c>
      <c r="T107" s="27">
        <f>P107+R107</f>
        <v>4809060000</v>
      </c>
      <c r="U107" s="27">
        <f>L109</f>
        <v>38476210000</v>
      </c>
      <c r="V107" s="30">
        <f>T107+U107</f>
        <v>43285270000</v>
      </c>
      <c r="W107" s="15" t="s">
        <v>197</v>
      </c>
      <c r="X107" s="54">
        <f>V107</f>
        <v>43285270000</v>
      </c>
    </row>
    <row r="108" spans="1:24" ht="15.5" x14ac:dyDescent="0.35">
      <c r="B108" s="94"/>
      <c r="C108" s="94"/>
      <c r="D108" s="94"/>
      <c r="E108" s="94"/>
      <c r="F108" s="94"/>
      <c r="G108" s="94"/>
      <c r="H108" s="94"/>
      <c r="I108" s="94"/>
      <c r="J108" s="94"/>
      <c r="K108" s="94" t="s">
        <v>173</v>
      </c>
      <c r="L108" s="94"/>
      <c r="M108" s="14"/>
      <c r="N108" s="15">
        <v>0</v>
      </c>
      <c r="O108" s="15">
        <v>5000</v>
      </c>
      <c r="P108" s="27">
        <f t="shared" si="39"/>
        <v>14060000</v>
      </c>
      <c r="Q108" s="15" t="s">
        <v>50</v>
      </c>
      <c r="R108" s="27">
        <f t="shared" ref="R108:R131" si="40">$C$5+$C$6*O108</f>
        <v>6005000000</v>
      </c>
      <c r="S108" s="15" t="s">
        <v>49</v>
      </c>
      <c r="T108" s="27">
        <f t="shared" ref="T108:T131" si="41">P108+R108</f>
        <v>6019060000</v>
      </c>
      <c r="U108" s="27">
        <f>L112</f>
        <v>37276210000</v>
      </c>
      <c r="V108" s="27">
        <f t="shared" ref="V108:V131" si="42">T108+U108</f>
        <v>43295270000</v>
      </c>
      <c r="W108" s="15" t="s">
        <v>196</v>
      </c>
      <c r="X108" s="15">
        <f>O107</f>
        <v>4000</v>
      </c>
    </row>
    <row r="109" spans="1:24" ht="15.5" x14ac:dyDescent="0.35">
      <c r="A109">
        <f t="shared" ref="A109:A125" si="43">B109+C109-$C$104</f>
        <v>111</v>
      </c>
      <c r="B109" s="15">
        <v>0</v>
      </c>
      <c r="C109" s="15">
        <v>3000</v>
      </c>
      <c r="D109" s="27">
        <f t="shared" ref="D109:D126" si="44">$C$7*(B109+C109-$C$104)</f>
        <v>1110000</v>
      </c>
      <c r="E109" s="15" t="s">
        <v>50</v>
      </c>
      <c r="F109" s="27">
        <f>$C$5+$C$6*C109</f>
        <v>3605000000</v>
      </c>
      <c r="G109" s="15" t="s">
        <v>49</v>
      </c>
      <c r="H109" s="27">
        <f>D109+F109</f>
        <v>3606110000</v>
      </c>
      <c r="I109" s="27">
        <f>X76</f>
        <v>34870100000</v>
      </c>
      <c r="J109" s="32">
        <f>H109+I109</f>
        <v>38476210000</v>
      </c>
      <c r="K109" s="15" t="s">
        <v>174</v>
      </c>
      <c r="L109" s="54">
        <f>J109</f>
        <v>38476210000</v>
      </c>
      <c r="M109" s="14">
        <f t="shared" ref="M109:M127" si="45">N107+O107-$O$102</f>
        <v>406</v>
      </c>
      <c r="N109" s="15">
        <v>1000</v>
      </c>
      <c r="O109" s="15">
        <v>3000</v>
      </c>
      <c r="P109" s="27">
        <f t="shared" si="39"/>
        <v>4060000</v>
      </c>
      <c r="Q109" s="15" t="s">
        <v>50</v>
      </c>
      <c r="R109" s="27">
        <f t="shared" si="40"/>
        <v>3605000000</v>
      </c>
      <c r="S109" s="15" t="s">
        <v>49</v>
      </c>
      <c r="T109" s="27">
        <f t="shared" si="41"/>
        <v>3609060000</v>
      </c>
      <c r="U109" s="27">
        <f>L109</f>
        <v>38476210000</v>
      </c>
      <c r="V109" s="32">
        <f t="shared" si="42"/>
        <v>42085270000</v>
      </c>
      <c r="W109" s="15" t="s">
        <v>198</v>
      </c>
      <c r="X109" s="27">
        <f>V109</f>
        <v>42085270000</v>
      </c>
    </row>
    <row r="110" spans="1:24" ht="15.5" x14ac:dyDescent="0.35">
      <c r="A110">
        <f t="shared" si="43"/>
        <v>1111</v>
      </c>
      <c r="B110" s="15">
        <v>0</v>
      </c>
      <c r="C110" s="15">
        <v>4000</v>
      </c>
      <c r="D110" s="27">
        <f t="shared" si="44"/>
        <v>11110000</v>
      </c>
      <c r="E110" s="15" t="s">
        <v>50</v>
      </c>
      <c r="F110" s="27">
        <f t="shared" ref="F110:F135" si="46">$C$5+$C$6*C110</f>
        <v>4805000000</v>
      </c>
      <c r="G110" s="15" t="s">
        <v>49</v>
      </c>
      <c r="H110" s="27">
        <f t="shared" ref="H110:H134" si="47">D110+F110</f>
        <v>4816110000</v>
      </c>
      <c r="I110" s="27">
        <f>X78</f>
        <v>33670100000</v>
      </c>
      <c r="J110" s="23">
        <f t="shared" ref="J110:J135" si="48">H110+I110</f>
        <v>38486210000</v>
      </c>
      <c r="K110" s="15" t="s">
        <v>175</v>
      </c>
      <c r="L110" s="15">
        <f>C109</f>
        <v>3000</v>
      </c>
      <c r="M110" s="14">
        <f t="shared" si="45"/>
        <v>1406</v>
      </c>
      <c r="N110" s="15">
        <v>1000</v>
      </c>
      <c r="O110" s="15">
        <v>4000</v>
      </c>
      <c r="P110" s="27">
        <f t="shared" si="39"/>
        <v>14060000</v>
      </c>
      <c r="Q110" s="15" t="s">
        <v>50</v>
      </c>
      <c r="R110" s="27">
        <f t="shared" si="40"/>
        <v>4805000000</v>
      </c>
      <c r="S110" s="15" t="s">
        <v>49</v>
      </c>
      <c r="T110" s="27">
        <f t="shared" si="41"/>
        <v>4819060000</v>
      </c>
      <c r="U110" s="27">
        <f>L112</f>
        <v>37276210000</v>
      </c>
      <c r="V110" s="27">
        <f t="shared" si="42"/>
        <v>42095270000</v>
      </c>
      <c r="W110" s="15" t="s">
        <v>199</v>
      </c>
      <c r="X110" s="15">
        <f>O109</f>
        <v>3000</v>
      </c>
    </row>
    <row r="111" spans="1:24" ht="15.5" x14ac:dyDescent="0.35">
      <c r="A111">
        <f t="shared" si="43"/>
        <v>2111</v>
      </c>
      <c r="B111" s="15">
        <v>0</v>
      </c>
      <c r="C111" s="15">
        <v>5000</v>
      </c>
      <c r="D111" s="27">
        <f t="shared" si="44"/>
        <v>21110000</v>
      </c>
      <c r="E111" s="15" t="s">
        <v>50</v>
      </c>
      <c r="F111" s="27">
        <f t="shared" si="46"/>
        <v>6005000000</v>
      </c>
      <c r="G111" s="15" t="s">
        <v>49</v>
      </c>
      <c r="H111" s="27">
        <f t="shared" si="47"/>
        <v>6026110000</v>
      </c>
      <c r="I111" s="27">
        <f>X81</f>
        <v>32470100000</v>
      </c>
      <c r="J111" s="23">
        <f t="shared" si="48"/>
        <v>38496210000</v>
      </c>
      <c r="K111" s="15"/>
      <c r="L111" s="15"/>
      <c r="M111" s="14">
        <f t="shared" si="45"/>
        <v>406</v>
      </c>
      <c r="N111" s="15">
        <v>1000</v>
      </c>
      <c r="O111" s="15">
        <v>5000</v>
      </c>
      <c r="P111" s="27">
        <f t="shared" si="39"/>
        <v>24060000</v>
      </c>
      <c r="Q111" s="15" t="s">
        <v>50</v>
      </c>
      <c r="R111" s="27">
        <f t="shared" si="40"/>
        <v>6005000000</v>
      </c>
      <c r="S111" s="15" t="s">
        <v>49</v>
      </c>
      <c r="T111" s="27">
        <f t="shared" si="41"/>
        <v>6029060000</v>
      </c>
      <c r="U111" s="27">
        <f>L116</f>
        <v>36076210000</v>
      </c>
      <c r="V111" s="27">
        <f t="shared" si="42"/>
        <v>42105270000</v>
      </c>
      <c r="W111" s="15"/>
      <c r="X111" s="15"/>
    </row>
    <row r="112" spans="1:24" ht="15.5" x14ac:dyDescent="0.35">
      <c r="A112">
        <f t="shared" si="43"/>
        <v>111</v>
      </c>
      <c r="B112" s="15">
        <v>1000</v>
      </c>
      <c r="C112" s="15">
        <v>2000</v>
      </c>
      <c r="D112" s="27">
        <f t="shared" si="44"/>
        <v>1110000</v>
      </c>
      <c r="E112" s="15" t="s">
        <v>50</v>
      </c>
      <c r="F112" s="27">
        <f t="shared" si="46"/>
        <v>2405000000</v>
      </c>
      <c r="G112" s="15" t="s">
        <v>49</v>
      </c>
      <c r="H112" s="27">
        <f t="shared" si="47"/>
        <v>2406110000</v>
      </c>
      <c r="I112" s="27">
        <f>X76</f>
        <v>34870100000</v>
      </c>
      <c r="J112" s="32">
        <f t="shared" si="48"/>
        <v>37276210000</v>
      </c>
      <c r="K112" s="15" t="s">
        <v>176</v>
      </c>
      <c r="L112" s="27">
        <f>J112</f>
        <v>37276210000</v>
      </c>
      <c r="M112" s="14">
        <f t="shared" si="45"/>
        <v>1406</v>
      </c>
      <c r="N112" s="15">
        <v>2000</v>
      </c>
      <c r="O112" s="15">
        <v>2000</v>
      </c>
      <c r="P112" s="27">
        <f t="shared" si="39"/>
        <v>4060000</v>
      </c>
      <c r="Q112" s="15" t="s">
        <v>50</v>
      </c>
      <c r="R112" s="27">
        <f t="shared" si="40"/>
        <v>2405000000</v>
      </c>
      <c r="S112" s="15" t="s">
        <v>49</v>
      </c>
      <c r="T112" s="27">
        <f t="shared" si="41"/>
        <v>2409060000</v>
      </c>
      <c r="U112" s="27">
        <f>L109</f>
        <v>38476210000</v>
      </c>
      <c r="V112" s="30">
        <f t="shared" si="42"/>
        <v>40885270000</v>
      </c>
      <c r="W112" s="15" t="s">
        <v>204</v>
      </c>
      <c r="X112" s="27">
        <f>V112</f>
        <v>40885270000</v>
      </c>
    </row>
    <row r="113" spans="1:24" ht="15.5" x14ac:dyDescent="0.35">
      <c r="A113">
        <f t="shared" si="43"/>
        <v>1111</v>
      </c>
      <c r="B113" s="15">
        <v>1000</v>
      </c>
      <c r="C113" s="15">
        <v>3000</v>
      </c>
      <c r="D113" s="27">
        <f t="shared" si="44"/>
        <v>11110000</v>
      </c>
      <c r="E113" s="15" t="s">
        <v>50</v>
      </c>
      <c r="F113" s="27">
        <f t="shared" si="46"/>
        <v>3605000000</v>
      </c>
      <c r="G113" s="15" t="s">
        <v>49</v>
      </c>
      <c r="H113" s="27">
        <f t="shared" si="47"/>
        <v>3616110000</v>
      </c>
      <c r="I113" s="27">
        <f>X78</f>
        <v>33670100000</v>
      </c>
      <c r="J113" s="23">
        <f t="shared" si="48"/>
        <v>37286210000</v>
      </c>
      <c r="K113" s="15" t="s">
        <v>177</v>
      </c>
      <c r="L113" s="15">
        <f>C112</f>
        <v>2000</v>
      </c>
      <c r="M113" s="14">
        <f t="shared" si="45"/>
        <v>2406</v>
      </c>
      <c r="N113" s="15">
        <v>2000</v>
      </c>
      <c r="O113" s="15">
        <v>3000</v>
      </c>
      <c r="P113" s="27">
        <f t="shared" si="39"/>
        <v>14060000</v>
      </c>
      <c r="Q113" s="15" t="s">
        <v>50</v>
      </c>
      <c r="R113" s="27">
        <f t="shared" si="40"/>
        <v>3605000000</v>
      </c>
      <c r="S113" s="15" t="s">
        <v>49</v>
      </c>
      <c r="T113" s="27">
        <f t="shared" si="41"/>
        <v>3619060000</v>
      </c>
      <c r="U113" s="27">
        <f>L112</f>
        <v>37276210000</v>
      </c>
      <c r="V113" s="27">
        <f t="shared" si="42"/>
        <v>40895270000</v>
      </c>
      <c r="W113" s="15" t="s">
        <v>200</v>
      </c>
      <c r="X113" s="15">
        <f>O112</f>
        <v>2000</v>
      </c>
    </row>
    <row r="114" spans="1:24" ht="15.5" x14ac:dyDescent="0.35">
      <c r="A114">
        <f t="shared" si="43"/>
        <v>2111</v>
      </c>
      <c r="B114" s="15">
        <v>1000</v>
      </c>
      <c r="C114" s="15">
        <v>4000</v>
      </c>
      <c r="D114" s="27">
        <f t="shared" si="44"/>
        <v>21110000</v>
      </c>
      <c r="E114" s="15" t="s">
        <v>50</v>
      </c>
      <c r="F114" s="27">
        <f t="shared" si="46"/>
        <v>4805000000</v>
      </c>
      <c r="G114" s="15" t="s">
        <v>49</v>
      </c>
      <c r="H114" s="27">
        <f t="shared" si="47"/>
        <v>4826110000</v>
      </c>
      <c r="I114" s="27">
        <f>X81</f>
        <v>32470100000</v>
      </c>
      <c r="J114" s="23">
        <f t="shared" si="48"/>
        <v>37296210000</v>
      </c>
      <c r="K114" s="15"/>
      <c r="L114" s="15"/>
      <c r="M114" s="14">
        <f t="shared" si="45"/>
        <v>406</v>
      </c>
      <c r="N114" s="15">
        <v>2000</v>
      </c>
      <c r="O114" s="15">
        <v>4000</v>
      </c>
      <c r="P114" s="27">
        <f t="shared" si="39"/>
        <v>24060000</v>
      </c>
      <c r="Q114" s="15" t="s">
        <v>50</v>
      </c>
      <c r="R114" s="27">
        <f t="shared" si="40"/>
        <v>4805000000</v>
      </c>
      <c r="S114" s="15" t="s">
        <v>49</v>
      </c>
      <c r="T114" s="27">
        <f t="shared" si="41"/>
        <v>4829060000</v>
      </c>
      <c r="U114" s="27">
        <f>L116</f>
        <v>36076210000</v>
      </c>
      <c r="V114" s="27">
        <f t="shared" si="42"/>
        <v>40905270000</v>
      </c>
      <c r="W114" s="15"/>
      <c r="X114" s="15"/>
    </row>
    <row r="115" spans="1:24" ht="15.5" x14ac:dyDescent="0.35">
      <c r="A115">
        <f t="shared" si="43"/>
        <v>3111</v>
      </c>
      <c r="B115" s="15">
        <v>1000</v>
      </c>
      <c r="C115" s="15">
        <v>5000</v>
      </c>
      <c r="D115" s="27">
        <f t="shared" si="44"/>
        <v>31110000</v>
      </c>
      <c r="E115" s="15" t="s">
        <v>50</v>
      </c>
      <c r="F115" s="27">
        <f t="shared" si="46"/>
        <v>6005000000</v>
      </c>
      <c r="G115" s="15" t="s">
        <v>49</v>
      </c>
      <c r="H115" s="27">
        <f t="shared" si="47"/>
        <v>6036110000</v>
      </c>
      <c r="I115" s="27">
        <f>X85</f>
        <v>31270100000</v>
      </c>
      <c r="J115" s="23">
        <f t="shared" si="48"/>
        <v>37306210000</v>
      </c>
      <c r="K115" s="15"/>
      <c r="L115" s="15"/>
      <c r="M115" s="14">
        <f t="shared" si="45"/>
        <v>1406</v>
      </c>
      <c r="N115" s="15">
        <v>2000</v>
      </c>
      <c r="O115" s="15">
        <v>5000</v>
      </c>
      <c r="P115" s="27">
        <f t="shared" si="39"/>
        <v>34060000</v>
      </c>
      <c r="Q115" s="15" t="s">
        <v>50</v>
      </c>
      <c r="R115" s="27">
        <f t="shared" si="40"/>
        <v>6005000000</v>
      </c>
      <c r="S115" s="15" t="s">
        <v>49</v>
      </c>
      <c r="T115" s="27">
        <f t="shared" si="41"/>
        <v>6039060000</v>
      </c>
      <c r="U115" s="27">
        <f>L121</f>
        <v>34886210000</v>
      </c>
      <c r="V115" s="27">
        <f t="shared" si="42"/>
        <v>40925270000</v>
      </c>
      <c r="W115" s="15"/>
      <c r="X115" s="15"/>
    </row>
    <row r="116" spans="1:24" ht="15.5" x14ac:dyDescent="0.35">
      <c r="A116">
        <f t="shared" si="43"/>
        <v>111</v>
      </c>
      <c r="B116" s="15">
        <v>2000</v>
      </c>
      <c r="C116" s="15">
        <v>1000</v>
      </c>
      <c r="D116" s="27">
        <f t="shared" si="44"/>
        <v>1110000</v>
      </c>
      <c r="E116" s="15" t="s">
        <v>50</v>
      </c>
      <c r="F116" s="27">
        <f t="shared" si="46"/>
        <v>1205000000</v>
      </c>
      <c r="G116" s="15" t="s">
        <v>49</v>
      </c>
      <c r="H116" s="27">
        <f t="shared" si="47"/>
        <v>1206110000</v>
      </c>
      <c r="I116" s="27">
        <f>X76</f>
        <v>34870100000</v>
      </c>
      <c r="J116" s="32">
        <f t="shared" si="48"/>
        <v>36076210000</v>
      </c>
      <c r="K116" s="15" t="s">
        <v>178</v>
      </c>
      <c r="L116" s="27">
        <f>J116</f>
        <v>36076210000</v>
      </c>
      <c r="M116" s="14">
        <f t="shared" si="45"/>
        <v>2406</v>
      </c>
      <c r="N116" s="15">
        <v>3000</v>
      </c>
      <c r="O116" s="15">
        <v>1000</v>
      </c>
      <c r="P116" s="27">
        <f t="shared" si="39"/>
        <v>4060000</v>
      </c>
      <c r="Q116" s="15" t="s">
        <v>50</v>
      </c>
      <c r="R116" s="27">
        <f t="shared" si="40"/>
        <v>1205000000</v>
      </c>
      <c r="S116" s="15" t="s">
        <v>49</v>
      </c>
      <c r="T116" s="27">
        <f t="shared" si="41"/>
        <v>1209060000</v>
      </c>
      <c r="U116" s="27">
        <f>L109</f>
        <v>38476210000</v>
      </c>
      <c r="V116" s="30">
        <f t="shared" si="42"/>
        <v>39685270000</v>
      </c>
      <c r="W116" s="15" t="s">
        <v>205</v>
      </c>
      <c r="X116" s="27">
        <f>V116</f>
        <v>39685270000</v>
      </c>
    </row>
    <row r="117" spans="1:24" ht="15.5" x14ac:dyDescent="0.35">
      <c r="A117">
        <f t="shared" si="43"/>
        <v>1111</v>
      </c>
      <c r="B117" s="15">
        <v>2000</v>
      </c>
      <c r="C117" s="15">
        <v>2000</v>
      </c>
      <c r="D117" s="27">
        <f t="shared" si="44"/>
        <v>11110000</v>
      </c>
      <c r="E117" s="15" t="s">
        <v>50</v>
      </c>
      <c r="F117" s="27">
        <f t="shared" si="46"/>
        <v>2405000000</v>
      </c>
      <c r="G117" s="15" t="s">
        <v>49</v>
      </c>
      <c r="H117" s="27">
        <f t="shared" si="47"/>
        <v>2416110000</v>
      </c>
      <c r="I117" s="27">
        <f>X78</f>
        <v>33670100000</v>
      </c>
      <c r="J117" s="23">
        <f t="shared" si="48"/>
        <v>36086210000</v>
      </c>
      <c r="K117" s="15" t="s">
        <v>179</v>
      </c>
      <c r="L117" s="15">
        <f>C116</f>
        <v>1000</v>
      </c>
      <c r="M117" s="14">
        <f t="shared" si="45"/>
        <v>3406</v>
      </c>
      <c r="N117" s="15">
        <v>3000</v>
      </c>
      <c r="O117" s="15">
        <v>2000</v>
      </c>
      <c r="P117" s="27">
        <f t="shared" si="39"/>
        <v>14060000</v>
      </c>
      <c r="Q117" s="15" t="s">
        <v>50</v>
      </c>
      <c r="R117" s="27">
        <f t="shared" si="40"/>
        <v>2405000000</v>
      </c>
      <c r="S117" s="15" t="s">
        <v>49</v>
      </c>
      <c r="T117" s="27">
        <f t="shared" si="41"/>
        <v>2419060000</v>
      </c>
      <c r="U117" s="27">
        <f>L112</f>
        <v>37276210000</v>
      </c>
      <c r="V117" s="27">
        <f t="shared" si="42"/>
        <v>39695270000</v>
      </c>
      <c r="W117" s="15" t="s">
        <v>201</v>
      </c>
      <c r="X117" s="15">
        <f>O116</f>
        <v>1000</v>
      </c>
    </row>
    <row r="118" spans="1:24" ht="15.5" x14ac:dyDescent="0.35">
      <c r="A118">
        <f t="shared" si="43"/>
        <v>2111</v>
      </c>
      <c r="B118" s="15">
        <v>2000</v>
      </c>
      <c r="C118" s="15">
        <v>3000</v>
      </c>
      <c r="D118" s="27">
        <f t="shared" si="44"/>
        <v>21110000</v>
      </c>
      <c r="E118" s="15" t="s">
        <v>50</v>
      </c>
      <c r="F118" s="27">
        <f t="shared" si="46"/>
        <v>3605000000</v>
      </c>
      <c r="G118" s="15" t="s">
        <v>49</v>
      </c>
      <c r="H118" s="27">
        <f t="shared" si="47"/>
        <v>3626110000</v>
      </c>
      <c r="I118" s="27">
        <f>X85</f>
        <v>31270100000</v>
      </c>
      <c r="J118" s="23">
        <f t="shared" si="48"/>
        <v>34896210000</v>
      </c>
      <c r="K118" s="15"/>
      <c r="L118" s="15"/>
      <c r="M118" s="14">
        <f t="shared" si="45"/>
        <v>406</v>
      </c>
      <c r="N118" s="15">
        <v>3000</v>
      </c>
      <c r="O118" s="15">
        <v>3000</v>
      </c>
      <c r="P118" s="27">
        <f t="shared" si="39"/>
        <v>24060000</v>
      </c>
      <c r="Q118" s="15" t="s">
        <v>50</v>
      </c>
      <c r="R118" s="27">
        <f t="shared" si="40"/>
        <v>3605000000</v>
      </c>
      <c r="S118" s="15" t="s">
        <v>49</v>
      </c>
      <c r="T118" s="27">
        <f t="shared" si="41"/>
        <v>3629060000</v>
      </c>
      <c r="U118" s="27">
        <f>L116</f>
        <v>36076210000</v>
      </c>
      <c r="V118" s="27">
        <f t="shared" si="42"/>
        <v>39705270000</v>
      </c>
      <c r="W118" s="15"/>
      <c r="X118" s="15"/>
    </row>
    <row r="119" spans="1:24" ht="15.5" x14ac:dyDescent="0.35">
      <c r="A119">
        <f t="shared" si="43"/>
        <v>3111</v>
      </c>
      <c r="B119" s="15">
        <v>2000</v>
      </c>
      <c r="C119" s="15">
        <v>4000</v>
      </c>
      <c r="D119" s="27">
        <f t="shared" si="44"/>
        <v>31110000</v>
      </c>
      <c r="E119" s="15" t="s">
        <v>50</v>
      </c>
      <c r="F119" s="27">
        <f t="shared" si="46"/>
        <v>4805000000</v>
      </c>
      <c r="G119" s="15" t="s">
        <v>49</v>
      </c>
      <c r="H119" s="27">
        <f t="shared" si="47"/>
        <v>4836110000</v>
      </c>
      <c r="I119" s="27">
        <f>X90</f>
        <v>30070100000</v>
      </c>
      <c r="J119" s="23">
        <f t="shared" si="48"/>
        <v>34906210000</v>
      </c>
      <c r="K119" s="15"/>
      <c r="L119" s="15"/>
      <c r="M119" s="14">
        <f t="shared" si="45"/>
        <v>1406</v>
      </c>
      <c r="N119" s="15">
        <v>3000</v>
      </c>
      <c r="O119" s="15">
        <v>4000</v>
      </c>
      <c r="P119" s="27">
        <f t="shared" si="39"/>
        <v>34060000</v>
      </c>
      <c r="Q119" s="15" t="s">
        <v>50</v>
      </c>
      <c r="R119" s="27">
        <f t="shared" si="40"/>
        <v>4805000000</v>
      </c>
      <c r="S119" s="15" t="s">
        <v>49</v>
      </c>
      <c r="T119" s="27">
        <f t="shared" si="41"/>
        <v>4839060000</v>
      </c>
      <c r="U119" s="27">
        <f>L121</f>
        <v>34886210000</v>
      </c>
      <c r="V119" s="27">
        <f t="shared" si="42"/>
        <v>39725270000</v>
      </c>
      <c r="W119" s="15"/>
      <c r="X119" s="15"/>
    </row>
    <row r="120" spans="1:24" ht="15.5" x14ac:dyDescent="0.35">
      <c r="A120">
        <f t="shared" si="43"/>
        <v>4111</v>
      </c>
      <c r="B120" s="15">
        <v>2000</v>
      </c>
      <c r="C120" s="15">
        <v>5000</v>
      </c>
      <c r="D120" s="27">
        <f t="shared" si="44"/>
        <v>41110000</v>
      </c>
      <c r="E120" s="15" t="s">
        <v>50</v>
      </c>
      <c r="F120" s="27">
        <f t="shared" si="46"/>
        <v>6005000000</v>
      </c>
      <c r="G120" s="15" t="s">
        <v>49</v>
      </c>
      <c r="H120" s="27">
        <f t="shared" si="47"/>
        <v>6046110000</v>
      </c>
      <c r="I120" s="27">
        <f>X96</f>
        <v>30080100000</v>
      </c>
      <c r="J120" s="23">
        <f t="shared" si="48"/>
        <v>36126210000</v>
      </c>
      <c r="K120" s="15"/>
      <c r="L120" s="15"/>
      <c r="M120" s="14">
        <f t="shared" si="45"/>
        <v>2406</v>
      </c>
      <c r="N120" s="15">
        <v>3000</v>
      </c>
      <c r="O120" s="15">
        <v>5000</v>
      </c>
      <c r="P120" s="27">
        <f t="shared" si="39"/>
        <v>44060000</v>
      </c>
      <c r="Q120" s="15" t="s">
        <v>50</v>
      </c>
      <c r="R120" s="27">
        <f t="shared" si="40"/>
        <v>6005000000</v>
      </c>
      <c r="S120" s="15" t="s">
        <v>49</v>
      </c>
      <c r="T120" s="27">
        <f t="shared" si="41"/>
        <v>6049060000</v>
      </c>
      <c r="U120" s="27">
        <f>L127</f>
        <v>34896210000</v>
      </c>
      <c r="V120" s="27">
        <f t="shared" si="42"/>
        <v>40945270000</v>
      </c>
      <c r="W120" s="15"/>
      <c r="X120" s="15"/>
    </row>
    <row r="121" spans="1:24" ht="15.5" x14ac:dyDescent="0.35">
      <c r="A121">
        <f t="shared" si="43"/>
        <v>111</v>
      </c>
      <c r="B121" s="15">
        <v>3000</v>
      </c>
      <c r="C121" s="15">
        <v>0</v>
      </c>
      <c r="D121" s="27">
        <f t="shared" si="44"/>
        <v>1110000</v>
      </c>
      <c r="E121" s="15" t="s">
        <v>50</v>
      </c>
      <c r="F121" s="27">
        <f t="shared" si="46"/>
        <v>5000000</v>
      </c>
      <c r="G121" s="15" t="s">
        <v>49</v>
      </c>
      <c r="H121" s="27">
        <f t="shared" si="47"/>
        <v>6110000</v>
      </c>
      <c r="I121" s="27">
        <f>X76</f>
        <v>34870100000</v>
      </c>
      <c r="J121" s="32">
        <f t="shared" si="48"/>
        <v>34876210000</v>
      </c>
      <c r="K121" s="15" t="s">
        <v>181</v>
      </c>
      <c r="L121" s="27">
        <f>J122</f>
        <v>34886210000</v>
      </c>
      <c r="M121" s="14">
        <f t="shared" si="45"/>
        <v>3406</v>
      </c>
      <c r="N121" s="15">
        <v>4000</v>
      </c>
      <c r="O121" s="15">
        <v>0</v>
      </c>
      <c r="P121" s="27">
        <f t="shared" si="39"/>
        <v>4060000</v>
      </c>
      <c r="Q121" s="15" t="s">
        <v>50</v>
      </c>
      <c r="R121" s="27">
        <f t="shared" si="40"/>
        <v>5000000</v>
      </c>
      <c r="S121" s="15" t="s">
        <v>49</v>
      </c>
      <c r="T121" s="27">
        <f t="shared" si="41"/>
        <v>9060000</v>
      </c>
      <c r="U121" s="27">
        <f>L109</f>
        <v>38476210000</v>
      </c>
      <c r="V121" s="30">
        <f t="shared" si="42"/>
        <v>38485270000</v>
      </c>
      <c r="W121" s="15" t="s">
        <v>206</v>
      </c>
      <c r="X121" s="27">
        <f>V121</f>
        <v>38485270000</v>
      </c>
    </row>
    <row r="122" spans="1:24" ht="15.5" x14ac:dyDescent="0.35">
      <c r="A122">
        <f t="shared" si="43"/>
        <v>1111</v>
      </c>
      <c r="B122" s="15">
        <v>3000</v>
      </c>
      <c r="C122" s="15">
        <v>1000</v>
      </c>
      <c r="D122" s="27">
        <f t="shared" si="44"/>
        <v>11110000</v>
      </c>
      <c r="E122" s="15" t="s">
        <v>50</v>
      </c>
      <c r="F122" s="27">
        <f t="shared" si="46"/>
        <v>1205000000</v>
      </c>
      <c r="G122" s="15" t="s">
        <v>49</v>
      </c>
      <c r="H122" s="27">
        <f t="shared" si="47"/>
        <v>1216110000</v>
      </c>
      <c r="I122" s="27">
        <f>X78</f>
        <v>33670100000</v>
      </c>
      <c r="J122" s="23">
        <f t="shared" si="48"/>
        <v>34886210000</v>
      </c>
      <c r="K122" s="15" t="s">
        <v>182</v>
      </c>
      <c r="L122" s="15">
        <f>C122</f>
        <v>1000</v>
      </c>
      <c r="M122" s="14">
        <f t="shared" si="45"/>
        <v>4406</v>
      </c>
      <c r="N122" s="15">
        <v>4000</v>
      </c>
      <c r="O122" s="15">
        <v>1000</v>
      </c>
      <c r="P122" s="27">
        <f t="shared" si="39"/>
        <v>14060000</v>
      </c>
      <c r="Q122" s="15" t="s">
        <v>50</v>
      </c>
      <c r="R122" s="27">
        <f t="shared" si="40"/>
        <v>1205000000</v>
      </c>
      <c r="S122" s="15" t="s">
        <v>49</v>
      </c>
      <c r="T122" s="27">
        <f t="shared" si="41"/>
        <v>1219060000</v>
      </c>
      <c r="U122" s="27">
        <f>L112</f>
        <v>37276210000</v>
      </c>
      <c r="V122" s="27">
        <f t="shared" si="42"/>
        <v>38495270000</v>
      </c>
      <c r="W122" s="15" t="s">
        <v>202</v>
      </c>
      <c r="X122" s="15">
        <f>O121</f>
        <v>0</v>
      </c>
    </row>
    <row r="123" spans="1:24" ht="15.5" x14ac:dyDescent="0.35">
      <c r="A123">
        <f t="shared" si="43"/>
        <v>2111</v>
      </c>
      <c r="B123" s="15">
        <v>3000</v>
      </c>
      <c r="C123" s="15">
        <v>2000</v>
      </c>
      <c r="D123" s="27">
        <f t="shared" si="44"/>
        <v>21110000</v>
      </c>
      <c r="E123" s="15" t="s">
        <v>50</v>
      </c>
      <c r="F123" s="27">
        <f t="shared" si="46"/>
        <v>2405000000</v>
      </c>
      <c r="G123" s="15" t="s">
        <v>49</v>
      </c>
      <c r="H123" s="27">
        <f t="shared" si="47"/>
        <v>2426110000</v>
      </c>
      <c r="I123" s="27">
        <f>X81</f>
        <v>32470100000</v>
      </c>
      <c r="J123" s="23">
        <f t="shared" si="48"/>
        <v>34896210000</v>
      </c>
      <c r="K123" s="15"/>
      <c r="L123" s="15"/>
      <c r="M123" s="14">
        <f t="shared" si="45"/>
        <v>406</v>
      </c>
      <c r="N123" s="15">
        <v>4000</v>
      </c>
      <c r="O123" s="15">
        <v>2000</v>
      </c>
      <c r="P123" s="27">
        <f t="shared" si="39"/>
        <v>24060000</v>
      </c>
      <c r="Q123" s="15" t="s">
        <v>50</v>
      </c>
      <c r="R123" s="27">
        <f t="shared" si="40"/>
        <v>2405000000</v>
      </c>
      <c r="S123" s="15" t="s">
        <v>49</v>
      </c>
      <c r="T123" s="27">
        <f t="shared" si="41"/>
        <v>2429060000</v>
      </c>
      <c r="U123" s="27">
        <f>L116</f>
        <v>36076210000</v>
      </c>
      <c r="V123" s="27">
        <f t="shared" si="42"/>
        <v>38505270000</v>
      </c>
      <c r="W123" s="15"/>
      <c r="X123" s="15"/>
    </row>
    <row r="124" spans="1:24" ht="15.5" x14ac:dyDescent="0.35">
      <c r="A124">
        <f t="shared" si="43"/>
        <v>3111</v>
      </c>
      <c r="B124" s="15">
        <v>3000</v>
      </c>
      <c r="C124" s="15">
        <v>3000</v>
      </c>
      <c r="D124" s="27">
        <f t="shared" si="44"/>
        <v>31110000</v>
      </c>
      <c r="E124" s="15" t="s">
        <v>50</v>
      </c>
      <c r="F124" s="27">
        <f t="shared" si="46"/>
        <v>3605000000</v>
      </c>
      <c r="G124" s="15" t="s">
        <v>49</v>
      </c>
      <c r="H124" s="27">
        <f t="shared" si="47"/>
        <v>3636110000</v>
      </c>
      <c r="I124" s="27">
        <f>X85</f>
        <v>31270100000</v>
      </c>
      <c r="J124" s="23">
        <f t="shared" si="48"/>
        <v>34906210000</v>
      </c>
      <c r="K124" s="15"/>
      <c r="L124" s="15"/>
      <c r="M124" s="14">
        <f t="shared" si="45"/>
        <v>1406</v>
      </c>
      <c r="N124" s="15">
        <v>4000</v>
      </c>
      <c r="O124" s="15">
        <v>3000</v>
      </c>
      <c r="P124" s="27">
        <f t="shared" si="39"/>
        <v>34060000</v>
      </c>
      <c r="Q124" s="15" t="s">
        <v>50</v>
      </c>
      <c r="R124" s="27">
        <f t="shared" si="40"/>
        <v>3605000000</v>
      </c>
      <c r="S124" s="15" t="s">
        <v>49</v>
      </c>
      <c r="T124" s="27">
        <f t="shared" si="41"/>
        <v>3639060000</v>
      </c>
      <c r="U124" s="27">
        <f>L121</f>
        <v>34886210000</v>
      </c>
      <c r="V124" s="27">
        <f t="shared" si="42"/>
        <v>38525270000</v>
      </c>
      <c r="W124" s="15"/>
      <c r="X124" s="15"/>
    </row>
    <row r="125" spans="1:24" ht="15.5" x14ac:dyDescent="0.35">
      <c r="A125">
        <f t="shared" si="43"/>
        <v>4111</v>
      </c>
      <c r="B125" s="15">
        <v>3000</v>
      </c>
      <c r="C125" s="15">
        <v>4000</v>
      </c>
      <c r="D125" s="27">
        <f t="shared" si="44"/>
        <v>41110000</v>
      </c>
      <c r="E125" s="15" t="s">
        <v>50</v>
      </c>
      <c r="F125" s="27">
        <f t="shared" si="46"/>
        <v>4805000000</v>
      </c>
      <c r="G125" s="15" t="s">
        <v>49</v>
      </c>
      <c r="H125" s="27">
        <f t="shared" si="47"/>
        <v>4846110000</v>
      </c>
      <c r="I125" s="27">
        <f>X90</f>
        <v>30070100000</v>
      </c>
      <c r="J125" s="23">
        <f t="shared" si="48"/>
        <v>34916210000</v>
      </c>
      <c r="K125" s="15"/>
      <c r="L125" s="15"/>
      <c r="M125" s="14">
        <f t="shared" si="45"/>
        <v>2406</v>
      </c>
      <c r="N125" s="15">
        <v>4000</v>
      </c>
      <c r="O125" s="15">
        <v>4000</v>
      </c>
      <c r="P125" s="27">
        <f t="shared" si="39"/>
        <v>44060000</v>
      </c>
      <c r="Q125" s="15" t="s">
        <v>50</v>
      </c>
      <c r="R125" s="27">
        <f t="shared" si="40"/>
        <v>4805000000</v>
      </c>
      <c r="S125" s="15" t="s">
        <v>49</v>
      </c>
      <c r="T125" s="27">
        <f t="shared" si="41"/>
        <v>4849060000</v>
      </c>
      <c r="U125" s="27">
        <f>L127</f>
        <v>34896210000</v>
      </c>
      <c r="V125" s="27">
        <f t="shared" si="42"/>
        <v>39745270000</v>
      </c>
      <c r="W125" s="15"/>
      <c r="X125" s="15"/>
    </row>
    <row r="126" spans="1:24" ht="15.5" x14ac:dyDescent="0.35">
      <c r="A126">
        <f>B127+C127-$C$104</f>
        <v>1111</v>
      </c>
      <c r="B126" s="53">
        <v>3000</v>
      </c>
      <c r="C126" s="53">
        <v>5000</v>
      </c>
      <c r="D126" s="27">
        <f t="shared" si="44"/>
        <v>51110000</v>
      </c>
      <c r="E126" s="15" t="s">
        <v>50</v>
      </c>
      <c r="F126" s="27">
        <f t="shared" si="46"/>
        <v>6005000000</v>
      </c>
      <c r="G126" s="15" t="s">
        <v>49</v>
      </c>
      <c r="H126" s="27">
        <f t="shared" si="47"/>
        <v>6056110000</v>
      </c>
      <c r="I126" s="27">
        <f>X96</f>
        <v>30080100000</v>
      </c>
      <c r="J126" s="23">
        <f t="shared" si="48"/>
        <v>36136210000</v>
      </c>
      <c r="K126" s="15"/>
      <c r="L126" s="15"/>
      <c r="M126" s="14">
        <f t="shared" si="45"/>
        <v>3406</v>
      </c>
      <c r="N126" s="21">
        <v>4000</v>
      </c>
      <c r="O126" s="21">
        <v>5000</v>
      </c>
      <c r="P126" s="27">
        <f t="shared" si="39"/>
        <v>54060000</v>
      </c>
      <c r="Q126" s="15" t="s">
        <v>50</v>
      </c>
      <c r="R126" s="27">
        <f t="shared" si="40"/>
        <v>6005000000</v>
      </c>
      <c r="S126" s="15" t="s">
        <v>49</v>
      </c>
      <c r="T126" s="27">
        <f t="shared" si="41"/>
        <v>6059060000</v>
      </c>
      <c r="U126" s="27">
        <f>L132</f>
        <v>34906210000</v>
      </c>
      <c r="V126" s="27">
        <f t="shared" si="42"/>
        <v>40965270000</v>
      </c>
      <c r="W126" s="15"/>
      <c r="X126" s="15"/>
    </row>
    <row r="127" spans="1:24" ht="15.5" x14ac:dyDescent="0.35">
      <c r="A127">
        <f>B128+C128-$C$104</f>
        <v>2111</v>
      </c>
      <c r="B127" s="15">
        <v>4000</v>
      </c>
      <c r="C127" s="15">
        <v>0</v>
      </c>
      <c r="D127" s="27">
        <f t="shared" ref="D127:D135" si="49">$C$7*(B127+C127-$C$104)</f>
        <v>11110000</v>
      </c>
      <c r="E127" s="15" t="s">
        <v>50</v>
      </c>
      <c r="F127" s="27">
        <f t="shared" si="46"/>
        <v>5000000</v>
      </c>
      <c r="G127" s="15" t="s">
        <v>49</v>
      </c>
      <c r="H127" s="27">
        <f t="shared" si="47"/>
        <v>16110000</v>
      </c>
      <c r="I127" s="27">
        <f>X76</f>
        <v>34870100000</v>
      </c>
      <c r="J127" s="23">
        <f t="shared" si="48"/>
        <v>34886210000</v>
      </c>
      <c r="K127" s="15" t="s">
        <v>183</v>
      </c>
      <c r="L127" s="27">
        <f>J128</f>
        <v>34896210000</v>
      </c>
      <c r="M127" s="14">
        <f t="shared" si="45"/>
        <v>4406</v>
      </c>
      <c r="N127" s="15">
        <v>5000</v>
      </c>
      <c r="O127" s="15">
        <v>0</v>
      </c>
      <c r="P127" s="27">
        <f t="shared" si="39"/>
        <v>14060000</v>
      </c>
      <c r="Q127" s="15" t="s">
        <v>50</v>
      </c>
      <c r="R127" s="27">
        <f t="shared" si="40"/>
        <v>5000000</v>
      </c>
      <c r="S127" s="15" t="s">
        <v>49</v>
      </c>
      <c r="T127" s="27">
        <f t="shared" si="41"/>
        <v>19060000</v>
      </c>
      <c r="U127" s="27">
        <f>L109</f>
        <v>38476210000</v>
      </c>
      <c r="V127" s="30">
        <f t="shared" si="42"/>
        <v>38495270000</v>
      </c>
      <c r="W127" s="15" t="s">
        <v>185</v>
      </c>
      <c r="X127" s="27">
        <f>V127</f>
        <v>38495270000</v>
      </c>
    </row>
    <row r="128" spans="1:24" ht="15.5" x14ac:dyDescent="0.35">
      <c r="A128">
        <f>B129+C129-$C$104</f>
        <v>3111</v>
      </c>
      <c r="B128" s="15">
        <v>4000</v>
      </c>
      <c r="C128" s="15">
        <v>1000</v>
      </c>
      <c r="D128" s="27">
        <f t="shared" si="49"/>
        <v>21110000</v>
      </c>
      <c r="E128" s="15" t="s">
        <v>50</v>
      </c>
      <c r="F128" s="27">
        <f t="shared" si="46"/>
        <v>1205000000</v>
      </c>
      <c r="G128" s="15" t="s">
        <v>49</v>
      </c>
      <c r="H128" s="27">
        <f t="shared" si="47"/>
        <v>1226110000</v>
      </c>
      <c r="I128" s="27">
        <f>X78</f>
        <v>33670100000</v>
      </c>
      <c r="J128" s="23">
        <f t="shared" si="48"/>
        <v>34896210000</v>
      </c>
      <c r="K128" s="15" t="s">
        <v>184</v>
      </c>
      <c r="L128" s="15">
        <f>C128</f>
        <v>1000</v>
      </c>
      <c r="M128" s="14">
        <f>N127+O127-$O$102</f>
        <v>1406</v>
      </c>
      <c r="N128" s="15">
        <v>5000</v>
      </c>
      <c r="O128" s="15">
        <v>1000</v>
      </c>
      <c r="P128" s="27">
        <f t="shared" si="39"/>
        <v>24060000</v>
      </c>
      <c r="Q128" s="15" t="s">
        <v>50</v>
      </c>
      <c r="R128" s="27">
        <f t="shared" si="40"/>
        <v>1205000000</v>
      </c>
      <c r="S128" s="15" t="s">
        <v>49</v>
      </c>
      <c r="T128" s="27">
        <f t="shared" si="41"/>
        <v>1229060000</v>
      </c>
      <c r="U128" s="27">
        <f>L112</f>
        <v>37276210000</v>
      </c>
      <c r="V128" s="27">
        <f t="shared" si="42"/>
        <v>38505270000</v>
      </c>
      <c r="W128" s="15" t="s">
        <v>186</v>
      </c>
      <c r="X128" s="15">
        <f>O127</f>
        <v>0</v>
      </c>
    </row>
    <row r="129" spans="1:24" ht="15.5" x14ac:dyDescent="0.35">
      <c r="A129">
        <f>B130+C130-$C$104</f>
        <v>4111</v>
      </c>
      <c r="B129" s="15">
        <v>4000</v>
      </c>
      <c r="C129" s="15">
        <v>2000</v>
      </c>
      <c r="D129" s="27">
        <f t="shared" si="49"/>
        <v>31110000</v>
      </c>
      <c r="E129" s="15" t="s">
        <v>50</v>
      </c>
      <c r="F129" s="27">
        <f t="shared" si="46"/>
        <v>2405000000</v>
      </c>
      <c r="G129" s="15" t="s">
        <v>49</v>
      </c>
      <c r="H129" s="27">
        <f t="shared" si="47"/>
        <v>2436110000</v>
      </c>
      <c r="I129" s="27">
        <f>X81</f>
        <v>32470100000</v>
      </c>
      <c r="J129" s="23">
        <f t="shared" si="48"/>
        <v>34906210000</v>
      </c>
      <c r="K129" s="15"/>
      <c r="L129" s="15"/>
      <c r="M129" s="14">
        <f>N128+O128-$O$102</f>
        <v>2406</v>
      </c>
      <c r="N129" s="15">
        <v>5000</v>
      </c>
      <c r="O129" s="15">
        <v>2000</v>
      </c>
      <c r="P129" s="27">
        <f t="shared" si="39"/>
        <v>34060000</v>
      </c>
      <c r="Q129" s="15" t="s">
        <v>50</v>
      </c>
      <c r="R129" s="27">
        <f t="shared" si="40"/>
        <v>2405000000</v>
      </c>
      <c r="S129" s="15" t="s">
        <v>49</v>
      </c>
      <c r="T129" s="27">
        <f t="shared" si="41"/>
        <v>2439060000</v>
      </c>
      <c r="U129" s="27">
        <f>L116</f>
        <v>36076210000</v>
      </c>
      <c r="V129" s="27">
        <f t="shared" si="42"/>
        <v>38515270000</v>
      </c>
      <c r="W129" s="15"/>
      <c r="X129" s="15"/>
    </row>
    <row r="130" spans="1:24" ht="15.5" x14ac:dyDescent="0.35">
      <c r="A130">
        <f>B132+C132-$C$104</f>
        <v>2111</v>
      </c>
      <c r="B130" s="15">
        <v>4000</v>
      </c>
      <c r="C130" s="15">
        <v>3000</v>
      </c>
      <c r="D130" s="27">
        <f t="shared" si="49"/>
        <v>41110000</v>
      </c>
      <c r="E130" s="15" t="s">
        <v>50</v>
      </c>
      <c r="F130" s="27">
        <f t="shared" si="46"/>
        <v>3605000000</v>
      </c>
      <c r="G130" s="15" t="s">
        <v>49</v>
      </c>
      <c r="H130" s="27">
        <f t="shared" si="47"/>
        <v>3646110000</v>
      </c>
      <c r="I130" s="27">
        <f>X85</f>
        <v>31270100000</v>
      </c>
      <c r="J130" s="23">
        <f t="shared" si="48"/>
        <v>34916210000</v>
      </c>
      <c r="K130" s="15"/>
      <c r="L130" s="15"/>
      <c r="M130" s="14">
        <f>N129+O129-$O$102</f>
        <v>3406</v>
      </c>
      <c r="N130" s="15">
        <v>5000</v>
      </c>
      <c r="O130" s="15">
        <v>3000</v>
      </c>
      <c r="P130" s="27">
        <f t="shared" si="39"/>
        <v>44060000</v>
      </c>
      <c r="Q130" s="15" t="s">
        <v>50</v>
      </c>
      <c r="R130" s="27">
        <f t="shared" si="40"/>
        <v>3605000000</v>
      </c>
      <c r="S130" s="15" t="s">
        <v>49</v>
      </c>
      <c r="T130" s="27">
        <f t="shared" si="41"/>
        <v>3649060000</v>
      </c>
      <c r="U130" s="27">
        <f>L121</f>
        <v>34886210000</v>
      </c>
      <c r="V130" s="27">
        <f t="shared" si="42"/>
        <v>38535270000</v>
      </c>
      <c r="W130" s="15"/>
      <c r="X130" s="15"/>
    </row>
    <row r="131" spans="1:24" ht="15.5" x14ac:dyDescent="0.35">
      <c r="A131">
        <f>B133+C133-$C$104</f>
        <v>3111</v>
      </c>
      <c r="B131" s="53">
        <v>4000</v>
      </c>
      <c r="C131" s="53">
        <v>4000</v>
      </c>
      <c r="D131" s="27">
        <f t="shared" si="49"/>
        <v>51110000</v>
      </c>
      <c r="E131" s="15" t="s">
        <v>50</v>
      </c>
      <c r="F131" s="27">
        <f t="shared" si="46"/>
        <v>4805000000</v>
      </c>
      <c r="G131" s="15" t="s">
        <v>49</v>
      </c>
      <c r="H131" s="27">
        <f t="shared" si="47"/>
        <v>4856110000</v>
      </c>
      <c r="I131" s="27">
        <f>X90</f>
        <v>30070100000</v>
      </c>
      <c r="J131" s="23">
        <f t="shared" si="48"/>
        <v>34926210000</v>
      </c>
      <c r="K131" s="15"/>
      <c r="L131" s="15"/>
      <c r="M131" s="14"/>
      <c r="N131" s="15">
        <v>5000</v>
      </c>
      <c r="O131" s="15">
        <v>4000</v>
      </c>
      <c r="P131" s="27">
        <f t="shared" si="39"/>
        <v>54060000</v>
      </c>
      <c r="Q131" s="15" t="s">
        <v>50</v>
      </c>
      <c r="R131" s="27">
        <f t="shared" si="40"/>
        <v>4805000000</v>
      </c>
      <c r="S131" s="15" t="s">
        <v>49</v>
      </c>
      <c r="T131" s="27">
        <f t="shared" si="41"/>
        <v>4859060000</v>
      </c>
      <c r="U131" s="27">
        <f>L127</f>
        <v>34896210000</v>
      </c>
      <c r="V131" s="27">
        <f t="shared" si="42"/>
        <v>39755270000</v>
      </c>
      <c r="W131" s="15"/>
      <c r="X131" s="15"/>
    </row>
    <row r="132" spans="1:24" ht="15.5" x14ac:dyDescent="0.35">
      <c r="A132">
        <f>B134+C134-$C$104</f>
        <v>4111</v>
      </c>
      <c r="B132" s="15">
        <v>5000</v>
      </c>
      <c r="C132" s="15">
        <v>0</v>
      </c>
      <c r="D132" s="27">
        <f t="shared" si="49"/>
        <v>21110000</v>
      </c>
      <c r="E132" s="15" t="s">
        <v>50</v>
      </c>
      <c r="F132" s="27">
        <f t="shared" si="46"/>
        <v>5000000</v>
      </c>
      <c r="G132" s="15" t="s">
        <v>49</v>
      </c>
      <c r="H132" s="27">
        <f t="shared" si="47"/>
        <v>26110000</v>
      </c>
      <c r="I132" s="27">
        <f>X76</f>
        <v>34870100000</v>
      </c>
      <c r="J132" s="32">
        <f t="shared" si="48"/>
        <v>34896210000</v>
      </c>
      <c r="K132" s="15" t="s">
        <v>185</v>
      </c>
      <c r="L132" s="27">
        <f>J133</f>
        <v>34906210000</v>
      </c>
      <c r="M132" s="14"/>
      <c r="N132" s="14"/>
      <c r="O132" s="14"/>
      <c r="P132" s="24"/>
      <c r="Q132" s="14"/>
      <c r="R132" s="24"/>
      <c r="S132" s="14"/>
      <c r="T132" s="24"/>
      <c r="U132" s="24"/>
      <c r="V132" s="24"/>
      <c r="W132" s="14"/>
      <c r="X132" s="14"/>
    </row>
    <row r="133" spans="1:24" ht="15.5" x14ac:dyDescent="0.35">
      <c r="B133" s="15">
        <v>5000</v>
      </c>
      <c r="C133" s="15">
        <v>1000</v>
      </c>
      <c r="D133" s="27">
        <f t="shared" si="49"/>
        <v>31110000</v>
      </c>
      <c r="E133" s="15" t="s">
        <v>50</v>
      </c>
      <c r="F133" s="27">
        <f t="shared" si="46"/>
        <v>1205000000</v>
      </c>
      <c r="G133" s="15" t="s">
        <v>49</v>
      </c>
      <c r="H133" s="27">
        <f t="shared" si="47"/>
        <v>1236110000</v>
      </c>
      <c r="I133" s="27">
        <f>X78</f>
        <v>33670100000</v>
      </c>
      <c r="J133" s="23">
        <f t="shared" si="48"/>
        <v>34906210000</v>
      </c>
      <c r="K133" s="15" t="s">
        <v>186</v>
      </c>
      <c r="L133" s="15">
        <f>C133</f>
        <v>1000</v>
      </c>
      <c r="M133" s="14"/>
      <c r="N133" s="45"/>
      <c r="O133" s="45"/>
      <c r="P133" s="14"/>
      <c r="Q133" s="14"/>
      <c r="R133" s="14"/>
      <c r="S133" s="14"/>
      <c r="T133" s="14"/>
      <c r="U133" s="24"/>
      <c r="V133" s="14"/>
      <c r="W133" s="14"/>
      <c r="X133" s="14"/>
    </row>
    <row r="134" spans="1:24" ht="15.5" x14ac:dyDescent="0.35">
      <c r="B134" s="15">
        <v>5000</v>
      </c>
      <c r="C134" s="15">
        <v>2000</v>
      </c>
      <c r="D134" s="27">
        <f t="shared" si="49"/>
        <v>41110000</v>
      </c>
      <c r="E134" s="15" t="s">
        <v>50</v>
      </c>
      <c r="F134" s="27">
        <f t="shared" si="46"/>
        <v>2405000000</v>
      </c>
      <c r="G134" s="15" t="s">
        <v>49</v>
      </c>
      <c r="H134" s="27">
        <f t="shared" si="47"/>
        <v>2446110000</v>
      </c>
      <c r="I134" s="27">
        <f>X81</f>
        <v>32470100000</v>
      </c>
      <c r="J134" s="23">
        <f t="shared" si="48"/>
        <v>34916210000</v>
      </c>
      <c r="K134" s="15"/>
      <c r="L134" s="15"/>
      <c r="M134" s="14"/>
      <c r="N134" s="29" t="s">
        <v>225</v>
      </c>
      <c r="O134" s="29">
        <v>3213</v>
      </c>
      <c r="P134" s="14"/>
      <c r="Q134" s="14"/>
      <c r="R134" s="14"/>
      <c r="S134" s="14"/>
      <c r="T134" s="14"/>
      <c r="U134" s="24"/>
      <c r="V134" s="14"/>
      <c r="W134" s="14"/>
      <c r="X134" s="14"/>
    </row>
    <row r="135" spans="1:24" ht="15.5" x14ac:dyDescent="0.35">
      <c r="B135" s="15">
        <v>5000</v>
      </c>
      <c r="C135" s="15">
        <v>3000</v>
      </c>
      <c r="D135" s="27">
        <f t="shared" si="49"/>
        <v>51110000</v>
      </c>
      <c r="E135" s="15" t="s">
        <v>50</v>
      </c>
      <c r="F135" s="27">
        <f t="shared" si="46"/>
        <v>3605000000</v>
      </c>
      <c r="G135" s="15" t="s">
        <v>49</v>
      </c>
      <c r="H135" s="27">
        <f>D135+F135</f>
        <v>3656110000</v>
      </c>
      <c r="I135" s="27">
        <f>X85</f>
        <v>31270100000</v>
      </c>
      <c r="J135" s="23">
        <f t="shared" si="48"/>
        <v>34926210000</v>
      </c>
      <c r="K135" s="15"/>
      <c r="L135" s="15"/>
      <c r="M135" s="14"/>
      <c r="N135" s="14"/>
      <c r="O135" s="14"/>
      <c r="P135" s="14"/>
      <c r="Q135" s="14"/>
      <c r="R135" s="14"/>
      <c r="S135" s="14"/>
      <c r="T135" s="14"/>
      <c r="U135" s="24"/>
      <c r="V135" s="14"/>
      <c r="W135" s="14"/>
      <c r="X135" s="14"/>
    </row>
    <row r="136" spans="1:24" ht="15.5" x14ac:dyDescent="0.35">
      <c r="B136" s="14"/>
      <c r="C136" s="14"/>
      <c r="D136" s="14"/>
      <c r="E136" s="14"/>
      <c r="F136" s="24"/>
      <c r="G136" s="14"/>
      <c r="H136" s="14"/>
      <c r="I136" s="14"/>
      <c r="J136" s="14"/>
      <c r="K136" s="14"/>
      <c r="L136" s="14"/>
      <c r="M136" s="14"/>
      <c r="N136" s="95" t="s">
        <v>226</v>
      </c>
      <c r="O136" s="95"/>
      <c r="P136" s="95"/>
      <c r="Q136" s="95"/>
      <c r="R136" s="95"/>
      <c r="S136" s="95"/>
      <c r="T136" s="95"/>
      <c r="U136" s="95"/>
      <c r="V136" s="95"/>
      <c r="W136" s="95"/>
      <c r="X136" s="95"/>
    </row>
    <row r="137" spans="1:24" ht="15.5" x14ac:dyDescent="0.35">
      <c r="B137" s="29" t="s">
        <v>209</v>
      </c>
      <c r="C137" s="29">
        <v>3071</v>
      </c>
      <c r="D137" s="14"/>
      <c r="E137" s="14"/>
      <c r="F137" s="24"/>
      <c r="G137" s="14"/>
      <c r="H137" s="14"/>
      <c r="I137" s="14"/>
      <c r="J137" s="14"/>
      <c r="K137" s="14"/>
      <c r="L137" s="14"/>
      <c r="M137" s="14"/>
      <c r="N137" s="94" t="s">
        <v>58</v>
      </c>
      <c r="O137" s="94" t="s">
        <v>59</v>
      </c>
      <c r="P137" s="94" t="s">
        <v>227</v>
      </c>
      <c r="Q137" s="94"/>
      <c r="R137" s="94"/>
      <c r="S137" s="94"/>
      <c r="T137" s="94"/>
      <c r="U137" s="96" t="s">
        <v>229</v>
      </c>
      <c r="V137" s="94" t="s">
        <v>252</v>
      </c>
      <c r="W137" s="94" t="s">
        <v>248</v>
      </c>
      <c r="X137" s="94"/>
    </row>
    <row r="138" spans="1:24" ht="15.5" x14ac:dyDescent="0.35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94"/>
      <c r="O138" s="94"/>
      <c r="P138" s="94"/>
      <c r="Q138" s="94"/>
      <c r="R138" s="94"/>
      <c r="S138" s="94"/>
      <c r="T138" s="94"/>
      <c r="U138" s="96"/>
      <c r="V138" s="94"/>
      <c r="W138" s="94" t="s">
        <v>249</v>
      </c>
      <c r="X138" s="94"/>
    </row>
    <row r="139" spans="1:24" ht="15.5" x14ac:dyDescent="0.35">
      <c r="B139" s="95" t="s">
        <v>208</v>
      </c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14"/>
      <c r="N139" s="15">
        <v>0</v>
      </c>
      <c r="O139" s="15">
        <v>4000</v>
      </c>
      <c r="P139" s="27">
        <f t="shared" ref="P139:P158" si="50">$C$7*(N139+O139-$O$134)</f>
        <v>7870000</v>
      </c>
      <c r="Q139" s="15" t="s">
        <v>50</v>
      </c>
      <c r="R139" s="27">
        <f>$C$5+$C$6*O139</f>
        <v>4805000000</v>
      </c>
      <c r="S139" s="15" t="s">
        <v>49</v>
      </c>
      <c r="T139" s="27">
        <f>P139+R139</f>
        <v>4812870000</v>
      </c>
      <c r="U139" s="27">
        <f>L142</f>
        <v>48099560000</v>
      </c>
      <c r="V139" s="30">
        <f>T139+U139</f>
        <v>52912430000</v>
      </c>
      <c r="W139" s="15" t="s">
        <v>230</v>
      </c>
      <c r="X139" s="54">
        <f>V139</f>
        <v>52912430000</v>
      </c>
    </row>
    <row r="140" spans="1:24" ht="15.5" x14ac:dyDescent="0.35">
      <c r="A140">
        <f t="shared" ref="A140:A158" si="51">B142+C142-$C$137</f>
        <v>929</v>
      </c>
      <c r="B140" s="94" t="s">
        <v>58</v>
      </c>
      <c r="C140" s="94" t="s">
        <v>59</v>
      </c>
      <c r="D140" s="94" t="s">
        <v>210</v>
      </c>
      <c r="E140" s="94"/>
      <c r="F140" s="94"/>
      <c r="G140" s="94"/>
      <c r="H140" s="94"/>
      <c r="I140" s="94" t="s">
        <v>228</v>
      </c>
      <c r="J140" s="94" t="s">
        <v>211</v>
      </c>
      <c r="K140" s="94" t="s">
        <v>232</v>
      </c>
      <c r="L140" s="94"/>
      <c r="M140" s="14">
        <f t="shared" ref="M140:M158" si="52">N139+O139-$O$134</f>
        <v>787</v>
      </c>
      <c r="N140" s="15">
        <v>0</v>
      </c>
      <c r="O140" s="15">
        <v>5000</v>
      </c>
      <c r="P140" s="27">
        <f t="shared" si="50"/>
        <v>17870000</v>
      </c>
      <c r="Q140" s="15" t="s">
        <v>50</v>
      </c>
      <c r="R140" s="27">
        <f t="shared" ref="R140:R163" si="53">$C$5+$C$6*O140</f>
        <v>6005000000</v>
      </c>
      <c r="S140" s="15" t="s">
        <v>49</v>
      </c>
      <c r="T140" s="27">
        <f t="shared" ref="T140:T162" si="54">P140+R140</f>
        <v>6022870000</v>
      </c>
      <c r="U140" s="27">
        <f>L144</f>
        <v>46899560000</v>
      </c>
      <c r="V140" s="27">
        <f t="shared" ref="V140:V157" si="55">T140+U140</f>
        <v>52922430000</v>
      </c>
      <c r="W140" s="15" t="s">
        <v>231</v>
      </c>
      <c r="X140" s="15">
        <f>O139</f>
        <v>4000</v>
      </c>
    </row>
    <row r="141" spans="1:24" ht="15.5" x14ac:dyDescent="0.35">
      <c r="A141">
        <f t="shared" si="51"/>
        <v>1929</v>
      </c>
      <c r="B141" s="94"/>
      <c r="C141" s="94"/>
      <c r="D141" s="94"/>
      <c r="E141" s="94"/>
      <c r="F141" s="94"/>
      <c r="G141" s="94"/>
      <c r="H141" s="94"/>
      <c r="I141" s="94"/>
      <c r="J141" s="94"/>
      <c r="K141" s="94" t="s">
        <v>233</v>
      </c>
      <c r="L141" s="94"/>
      <c r="M141" s="14">
        <f t="shared" si="52"/>
        <v>1787</v>
      </c>
      <c r="N141" s="21">
        <v>1000</v>
      </c>
      <c r="O141" s="21">
        <v>3000</v>
      </c>
      <c r="P141" s="23">
        <f t="shared" si="50"/>
        <v>7870000</v>
      </c>
      <c r="Q141" s="21" t="s">
        <v>50</v>
      </c>
      <c r="R141" s="23">
        <f t="shared" si="53"/>
        <v>3605000000</v>
      </c>
      <c r="S141" s="21" t="s">
        <v>49</v>
      </c>
      <c r="T141" s="23">
        <f t="shared" si="54"/>
        <v>3612870000</v>
      </c>
      <c r="U141" s="23">
        <f>L142</f>
        <v>48099560000</v>
      </c>
      <c r="V141" s="23">
        <f t="shared" si="55"/>
        <v>51712430000</v>
      </c>
      <c r="W141" s="21" t="s">
        <v>234</v>
      </c>
      <c r="X141" s="23">
        <f>V141</f>
        <v>51712430000</v>
      </c>
    </row>
    <row r="142" spans="1:24" ht="15.5" x14ac:dyDescent="0.35">
      <c r="A142">
        <f t="shared" si="51"/>
        <v>929</v>
      </c>
      <c r="B142" s="15">
        <v>0</v>
      </c>
      <c r="C142" s="15">
        <v>4000</v>
      </c>
      <c r="D142" s="27">
        <f t="shared" ref="D142:D161" si="56">$C$7*(B142+C142-$C$137)</f>
        <v>9290000</v>
      </c>
      <c r="E142" s="15" t="s">
        <v>50</v>
      </c>
      <c r="F142" s="27">
        <f>$C$5+$C$6*C142</f>
        <v>4805000000</v>
      </c>
      <c r="G142" s="15" t="s">
        <v>49</v>
      </c>
      <c r="H142" s="27">
        <f>D142+F142</f>
        <v>4814290000</v>
      </c>
      <c r="I142" s="27">
        <f>X107</f>
        <v>43285270000</v>
      </c>
      <c r="J142" s="30">
        <f>H142+I142</f>
        <v>48099560000</v>
      </c>
      <c r="K142" s="15" t="s">
        <v>213</v>
      </c>
      <c r="L142" s="54">
        <f>J142</f>
        <v>48099560000</v>
      </c>
      <c r="M142" s="14">
        <f t="shared" si="52"/>
        <v>787</v>
      </c>
      <c r="N142" s="21">
        <v>1000</v>
      </c>
      <c r="O142" s="21">
        <v>4000</v>
      </c>
      <c r="P142" s="23">
        <f t="shared" si="50"/>
        <v>17870000</v>
      </c>
      <c r="Q142" s="21" t="s">
        <v>50</v>
      </c>
      <c r="R142" s="23">
        <f t="shared" si="53"/>
        <v>4805000000</v>
      </c>
      <c r="S142" s="21" t="s">
        <v>49</v>
      </c>
      <c r="T142" s="23">
        <f t="shared" si="54"/>
        <v>4822870000</v>
      </c>
      <c r="U142" s="23">
        <f>L144</f>
        <v>46899560000</v>
      </c>
      <c r="V142" s="23">
        <f t="shared" si="55"/>
        <v>51722430000</v>
      </c>
      <c r="W142" s="21" t="s">
        <v>235</v>
      </c>
      <c r="X142" s="21">
        <f>O141</f>
        <v>3000</v>
      </c>
    </row>
    <row r="143" spans="1:24" ht="15.5" x14ac:dyDescent="0.35">
      <c r="A143">
        <f t="shared" si="51"/>
        <v>1929</v>
      </c>
      <c r="B143" s="15">
        <v>0</v>
      </c>
      <c r="C143" s="15">
        <v>5000</v>
      </c>
      <c r="D143" s="27">
        <f t="shared" si="56"/>
        <v>19290000</v>
      </c>
      <c r="E143" s="15" t="s">
        <v>50</v>
      </c>
      <c r="F143" s="27">
        <f t="shared" ref="F143:F166" si="57">$C$5+$C$6*C143</f>
        <v>6005000000</v>
      </c>
      <c r="G143" s="15" t="s">
        <v>49</v>
      </c>
      <c r="H143" s="27">
        <f t="shared" ref="H143:H165" si="58">D143+F143</f>
        <v>6024290000</v>
      </c>
      <c r="I143" s="27">
        <f>X109</f>
        <v>42085270000</v>
      </c>
      <c r="J143" s="27">
        <f t="shared" ref="J143:J166" si="59">H143+I143</f>
        <v>48109560000</v>
      </c>
      <c r="K143" s="15" t="s">
        <v>214</v>
      </c>
      <c r="L143" s="15">
        <f>C142</f>
        <v>4000</v>
      </c>
      <c r="M143" s="14">
        <f t="shared" si="52"/>
        <v>1787</v>
      </c>
      <c r="N143" s="15">
        <v>1000</v>
      </c>
      <c r="O143" s="15">
        <v>5000</v>
      </c>
      <c r="P143" s="27">
        <f t="shared" si="50"/>
        <v>27870000</v>
      </c>
      <c r="Q143" s="15" t="s">
        <v>50</v>
      </c>
      <c r="R143" s="27">
        <f t="shared" si="53"/>
        <v>6005000000</v>
      </c>
      <c r="S143" s="15" t="s">
        <v>49</v>
      </c>
      <c r="T143" s="27">
        <f t="shared" si="54"/>
        <v>6032870000</v>
      </c>
      <c r="U143" s="27">
        <f>L147</f>
        <v>45699560000</v>
      </c>
      <c r="V143" s="27">
        <f t="shared" si="55"/>
        <v>51732430000</v>
      </c>
      <c r="W143" s="15"/>
      <c r="X143" s="15"/>
    </row>
    <row r="144" spans="1:24" ht="15.5" x14ac:dyDescent="0.35">
      <c r="A144">
        <f t="shared" si="51"/>
        <v>2929</v>
      </c>
      <c r="B144" s="15">
        <v>1000</v>
      </c>
      <c r="C144" s="15">
        <v>3000</v>
      </c>
      <c r="D144" s="27">
        <f t="shared" si="56"/>
        <v>9290000</v>
      </c>
      <c r="E144" s="15" t="s">
        <v>50</v>
      </c>
      <c r="F144" s="27">
        <f t="shared" si="57"/>
        <v>3605000000</v>
      </c>
      <c r="G144" s="15" t="s">
        <v>49</v>
      </c>
      <c r="H144" s="27">
        <f t="shared" si="58"/>
        <v>3614290000</v>
      </c>
      <c r="I144" s="27">
        <f>X107</f>
        <v>43285270000</v>
      </c>
      <c r="J144" s="32">
        <f t="shared" si="59"/>
        <v>46899560000</v>
      </c>
      <c r="K144" s="15" t="s">
        <v>215</v>
      </c>
      <c r="L144" s="27">
        <f>J144</f>
        <v>46899560000</v>
      </c>
      <c r="M144" s="14">
        <f t="shared" si="52"/>
        <v>2787</v>
      </c>
      <c r="N144" s="15">
        <v>2000</v>
      </c>
      <c r="O144" s="21">
        <v>2000</v>
      </c>
      <c r="P144" s="27">
        <f t="shared" si="50"/>
        <v>7870000</v>
      </c>
      <c r="Q144" s="15" t="s">
        <v>50</v>
      </c>
      <c r="R144" s="27">
        <f t="shared" si="53"/>
        <v>2405000000</v>
      </c>
      <c r="S144" s="15" t="s">
        <v>49</v>
      </c>
      <c r="T144" s="27">
        <f t="shared" si="54"/>
        <v>2412870000</v>
      </c>
      <c r="U144" s="27">
        <f>L142</f>
        <v>48099560000</v>
      </c>
      <c r="V144" s="32">
        <f t="shared" si="55"/>
        <v>50512430000</v>
      </c>
      <c r="W144" s="15" t="s">
        <v>236</v>
      </c>
      <c r="X144" s="27">
        <f>V144</f>
        <v>50512430000</v>
      </c>
    </row>
    <row r="145" spans="1:24" ht="15.5" x14ac:dyDescent="0.35">
      <c r="A145">
        <f t="shared" si="51"/>
        <v>929</v>
      </c>
      <c r="B145" s="15">
        <v>1000</v>
      </c>
      <c r="C145" s="15">
        <v>4000</v>
      </c>
      <c r="D145" s="27">
        <f t="shared" si="56"/>
        <v>19290000</v>
      </c>
      <c r="E145" s="15" t="s">
        <v>50</v>
      </c>
      <c r="F145" s="27">
        <f t="shared" si="57"/>
        <v>4805000000</v>
      </c>
      <c r="G145" s="15" t="s">
        <v>49</v>
      </c>
      <c r="H145" s="27">
        <f t="shared" si="58"/>
        <v>4824290000</v>
      </c>
      <c r="I145" s="27">
        <f>X109</f>
        <v>42085270000</v>
      </c>
      <c r="J145" s="27">
        <f t="shared" si="59"/>
        <v>46909560000</v>
      </c>
      <c r="K145" s="15" t="s">
        <v>220</v>
      </c>
      <c r="L145" s="15">
        <f>C144</f>
        <v>3000</v>
      </c>
      <c r="M145" s="14">
        <f t="shared" si="52"/>
        <v>787</v>
      </c>
      <c r="N145" s="15">
        <v>2000</v>
      </c>
      <c r="O145" s="15">
        <v>3000</v>
      </c>
      <c r="P145" s="27">
        <f t="shared" si="50"/>
        <v>17870000</v>
      </c>
      <c r="Q145" s="15" t="s">
        <v>50</v>
      </c>
      <c r="R145" s="27">
        <f t="shared" si="53"/>
        <v>3605000000</v>
      </c>
      <c r="S145" s="15" t="s">
        <v>49</v>
      </c>
      <c r="T145" s="27">
        <f t="shared" si="54"/>
        <v>3622870000</v>
      </c>
      <c r="U145" s="27">
        <f>L144</f>
        <v>46899560000</v>
      </c>
      <c r="V145" s="27">
        <f t="shared" si="55"/>
        <v>50522430000</v>
      </c>
      <c r="W145" s="15" t="s">
        <v>237</v>
      </c>
      <c r="X145" s="15">
        <f>O144</f>
        <v>2000</v>
      </c>
    </row>
    <row r="146" spans="1:24" ht="15.5" x14ac:dyDescent="0.35">
      <c r="A146">
        <f t="shared" si="51"/>
        <v>1929</v>
      </c>
      <c r="B146" s="15">
        <v>1000</v>
      </c>
      <c r="C146" s="15">
        <v>5000</v>
      </c>
      <c r="D146" s="27">
        <f t="shared" si="56"/>
        <v>29290000</v>
      </c>
      <c r="E146" s="15" t="s">
        <v>50</v>
      </c>
      <c r="F146" s="27">
        <f t="shared" si="57"/>
        <v>6005000000</v>
      </c>
      <c r="G146" s="15" t="s">
        <v>49</v>
      </c>
      <c r="H146" s="27">
        <f t="shared" si="58"/>
        <v>6034290000</v>
      </c>
      <c r="I146" s="27">
        <f>X112</f>
        <v>40885270000</v>
      </c>
      <c r="J146" s="27">
        <f t="shared" si="59"/>
        <v>46919560000</v>
      </c>
      <c r="K146" s="15"/>
      <c r="L146" s="15"/>
      <c r="M146" s="14">
        <f t="shared" si="52"/>
        <v>1787</v>
      </c>
      <c r="N146" s="15">
        <v>2000</v>
      </c>
      <c r="O146" s="15">
        <v>4000</v>
      </c>
      <c r="P146" s="27">
        <f t="shared" si="50"/>
        <v>27870000</v>
      </c>
      <c r="Q146" s="15" t="s">
        <v>50</v>
      </c>
      <c r="R146" s="27">
        <f t="shared" si="53"/>
        <v>4805000000</v>
      </c>
      <c r="S146" s="15" t="s">
        <v>49</v>
      </c>
      <c r="T146" s="27">
        <f t="shared" si="54"/>
        <v>4832870000</v>
      </c>
      <c r="U146" s="27">
        <f>L147</f>
        <v>45699560000</v>
      </c>
      <c r="V146" s="27">
        <f t="shared" si="55"/>
        <v>50532430000</v>
      </c>
      <c r="W146" s="15"/>
      <c r="X146" s="15"/>
    </row>
    <row r="147" spans="1:24" ht="15.5" x14ac:dyDescent="0.35">
      <c r="A147">
        <f t="shared" si="51"/>
        <v>2929</v>
      </c>
      <c r="B147" s="15">
        <v>2000</v>
      </c>
      <c r="C147" s="15">
        <v>2000</v>
      </c>
      <c r="D147" s="27">
        <f t="shared" si="56"/>
        <v>9290000</v>
      </c>
      <c r="E147" s="15" t="s">
        <v>50</v>
      </c>
      <c r="F147" s="27">
        <f t="shared" si="57"/>
        <v>2405000000</v>
      </c>
      <c r="G147" s="15" t="s">
        <v>49</v>
      </c>
      <c r="H147" s="27">
        <f t="shared" si="58"/>
        <v>2414290000</v>
      </c>
      <c r="I147" s="27">
        <f>X107</f>
        <v>43285270000</v>
      </c>
      <c r="J147" s="30">
        <f t="shared" si="59"/>
        <v>45699560000</v>
      </c>
      <c r="K147" s="15" t="s">
        <v>216</v>
      </c>
      <c r="L147" s="27">
        <f>J147</f>
        <v>45699560000</v>
      </c>
      <c r="M147" s="14">
        <f t="shared" si="52"/>
        <v>2787</v>
      </c>
      <c r="N147" s="15">
        <v>2000</v>
      </c>
      <c r="O147" s="15">
        <v>5000</v>
      </c>
      <c r="P147" s="27">
        <f t="shared" si="50"/>
        <v>37870000</v>
      </c>
      <c r="Q147" s="15" t="s">
        <v>50</v>
      </c>
      <c r="R147" s="27">
        <f t="shared" si="53"/>
        <v>6005000000</v>
      </c>
      <c r="S147" s="15" t="s">
        <v>49</v>
      </c>
      <c r="T147" s="27">
        <f t="shared" si="54"/>
        <v>6042870000</v>
      </c>
      <c r="U147" s="27">
        <f>L151</f>
        <v>44499560000</v>
      </c>
      <c r="V147" s="27">
        <f t="shared" si="55"/>
        <v>50542430000</v>
      </c>
      <c r="W147" s="15"/>
      <c r="X147" s="15"/>
    </row>
    <row r="148" spans="1:24" ht="15.5" x14ac:dyDescent="0.35">
      <c r="A148">
        <f t="shared" si="51"/>
        <v>3929</v>
      </c>
      <c r="B148" s="15">
        <v>2000</v>
      </c>
      <c r="C148" s="15">
        <v>3000</v>
      </c>
      <c r="D148" s="27">
        <f t="shared" si="56"/>
        <v>19290000</v>
      </c>
      <c r="E148" s="15" t="s">
        <v>50</v>
      </c>
      <c r="F148" s="27">
        <f t="shared" si="57"/>
        <v>3605000000</v>
      </c>
      <c r="G148" s="15" t="s">
        <v>49</v>
      </c>
      <c r="H148" s="27">
        <f t="shared" si="58"/>
        <v>3624290000</v>
      </c>
      <c r="I148" s="27">
        <f>X109</f>
        <v>42085270000</v>
      </c>
      <c r="J148" s="27">
        <f t="shared" si="59"/>
        <v>45709560000</v>
      </c>
      <c r="K148" s="15" t="s">
        <v>221</v>
      </c>
      <c r="L148" s="15">
        <f>C147</f>
        <v>2000</v>
      </c>
      <c r="M148" s="14">
        <f t="shared" si="52"/>
        <v>3787</v>
      </c>
      <c r="N148" s="15">
        <v>3000</v>
      </c>
      <c r="O148" s="15">
        <v>1000</v>
      </c>
      <c r="P148" s="27">
        <f t="shared" si="50"/>
        <v>7870000</v>
      </c>
      <c r="Q148" s="15" t="s">
        <v>50</v>
      </c>
      <c r="R148" s="27">
        <f t="shared" si="53"/>
        <v>1205000000</v>
      </c>
      <c r="S148" s="15" t="s">
        <v>49</v>
      </c>
      <c r="T148" s="27">
        <f t="shared" si="54"/>
        <v>1212870000</v>
      </c>
      <c r="U148" s="27">
        <f>L142</f>
        <v>48099560000</v>
      </c>
      <c r="V148" s="30">
        <f t="shared" si="55"/>
        <v>49312430000</v>
      </c>
      <c r="W148" s="15" t="s">
        <v>238</v>
      </c>
      <c r="X148" s="27">
        <f>V148</f>
        <v>49312430000</v>
      </c>
    </row>
    <row r="149" spans="1:24" ht="15.5" x14ac:dyDescent="0.35">
      <c r="A149">
        <f t="shared" si="51"/>
        <v>929</v>
      </c>
      <c r="B149" s="15">
        <v>2000</v>
      </c>
      <c r="C149" s="15">
        <v>4000</v>
      </c>
      <c r="D149" s="27">
        <f t="shared" si="56"/>
        <v>29290000</v>
      </c>
      <c r="E149" s="15" t="s">
        <v>50</v>
      </c>
      <c r="F149" s="27">
        <f t="shared" si="57"/>
        <v>4805000000</v>
      </c>
      <c r="G149" s="15" t="s">
        <v>49</v>
      </c>
      <c r="H149" s="27">
        <f t="shared" si="58"/>
        <v>4834290000</v>
      </c>
      <c r="I149" s="27">
        <f>X112</f>
        <v>40885270000</v>
      </c>
      <c r="J149" s="27">
        <f t="shared" si="59"/>
        <v>45719560000</v>
      </c>
      <c r="K149" s="15"/>
      <c r="L149" s="15"/>
      <c r="M149" s="14">
        <f t="shared" si="52"/>
        <v>787</v>
      </c>
      <c r="N149" s="15">
        <v>3000</v>
      </c>
      <c r="O149" s="15">
        <v>2000</v>
      </c>
      <c r="P149" s="27">
        <f t="shared" si="50"/>
        <v>17870000</v>
      </c>
      <c r="Q149" s="15" t="s">
        <v>50</v>
      </c>
      <c r="R149" s="27">
        <f t="shared" si="53"/>
        <v>2405000000</v>
      </c>
      <c r="S149" s="15" t="s">
        <v>49</v>
      </c>
      <c r="T149" s="27">
        <f t="shared" si="54"/>
        <v>2422870000</v>
      </c>
      <c r="U149" s="27">
        <f>L144</f>
        <v>46899560000</v>
      </c>
      <c r="V149" s="27">
        <f t="shared" si="55"/>
        <v>49322430000</v>
      </c>
      <c r="W149" s="15" t="s">
        <v>239</v>
      </c>
      <c r="X149" s="15">
        <f>O148</f>
        <v>1000</v>
      </c>
    </row>
    <row r="150" spans="1:24" ht="15.5" x14ac:dyDescent="0.35">
      <c r="A150">
        <f t="shared" si="51"/>
        <v>1929</v>
      </c>
      <c r="B150" s="15">
        <v>2000</v>
      </c>
      <c r="C150" s="15">
        <v>5000</v>
      </c>
      <c r="D150" s="27">
        <f t="shared" si="56"/>
        <v>39290000</v>
      </c>
      <c r="E150" s="15" t="s">
        <v>50</v>
      </c>
      <c r="F150" s="27">
        <f t="shared" si="57"/>
        <v>6005000000</v>
      </c>
      <c r="G150" s="15" t="s">
        <v>49</v>
      </c>
      <c r="H150" s="27">
        <f t="shared" si="58"/>
        <v>6044290000</v>
      </c>
      <c r="I150" s="27">
        <f>X116</f>
        <v>39685270000</v>
      </c>
      <c r="J150" s="27">
        <f t="shared" si="59"/>
        <v>45729560000</v>
      </c>
      <c r="K150" s="15"/>
      <c r="L150" s="15"/>
      <c r="M150" s="14">
        <f t="shared" si="52"/>
        <v>1787</v>
      </c>
      <c r="N150" s="15">
        <v>3000</v>
      </c>
      <c r="O150" s="15">
        <v>3000</v>
      </c>
      <c r="P150" s="27">
        <f t="shared" si="50"/>
        <v>27870000</v>
      </c>
      <c r="Q150" s="15" t="s">
        <v>50</v>
      </c>
      <c r="R150" s="27">
        <f t="shared" si="53"/>
        <v>3605000000</v>
      </c>
      <c r="S150" s="15" t="s">
        <v>49</v>
      </c>
      <c r="T150" s="27">
        <f t="shared" si="54"/>
        <v>3632870000</v>
      </c>
      <c r="U150" s="27">
        <f>L147</f>
        <v>45699560000</v>
      </c>
      <c r="V150" s="27">
        <f t="shared" si="55"/>
        <v>49332430000</v>
      </c>
      <c r="W150" s="15"/>
      <c r="X150" s="15"/>
    </row>
    <row r="151" spans="1:24" ht="15.5" x14ac:dyDescent="0.35">
      <c r="A151">
        <f t="shared" si="51"/>
        <v>2929</v>
      </c>
      <c r="B151" s="15">
        <v>3000</v>
      </c>
      <c r="C151" s="15">
        <v>1000</v>
      </c>
      <c r="D151" s="27">
        <f t="shared" si="56"/>
        <v>9290000</v>
      </c>
      <c r="E151" s="15" t="s">
        <v>50</v>
      </c>
      <c r="F151" s="27">
        <f t="shared" si="57"/>
        <v>1205000000</v>
      </c>
      <c r="G151" s="15" t="s">
        <v>49</v>
      </c>
      <c r="H151" s="27">
        <f t="shared" si="58"/>
        <v>1214290000</v>
      </c>
      <c r="I151" s="27">
        <f>X107</f>
        <v>43285270000</v>
      </c>
      <c r="J151" s="30">
        <f t="shared" si="59"/>
        <v>44499560000</v>
      </c>
      <c r="K151" s="15" t="s">
        <v>217</v>
      </c>
      <c r="L151" s="27">
        <f>J151</f>
        <v>44499560000</v>
      </c>
      <c r="M151" s="14">
        <f t="shared" si="52"/>
        <v>2787</v>
      </c>
      <c r="N151" s="15">
        <v>3000</v>
      </c>
      <c r="O151" s="15">
        <v>4000</v>
      </c>
      <c r="P151" s="27">
        <f t="shared" si="50"/>
        <v>37870000</v>
      </c>
      <c r="Q151" s="15" t="s">
        <v>50</v>
      </c>
      <c r="R151" s="27">
        <f t="shared" si="53"/>
        <v>4805000000</v>
      </c>
      <c r="S151" s="15" t="s">
        <v>49</v>
      </c>
      <c r="T151" s="27">
        <f t="shared" si="54"/>
        <v>4842870000</v>
      </c>
      <c r="U151" s="27">
        <f>L151</f>
        <v>44499560000</v>
      </c>
      <c r="V151" s="27">
        <f t="shared" si="55"/>
        <v>49342430000</v>
      </c>
      <c r="W151" s="15"/>
      <c r="X151" s="15"/>
    </row>
    <row r="152" spans="1:24" ht="15.5" x14ac:dyDescent="0.35">
      <c r="A152">
        <f t="shared" si="51"/>
        <v>3929</v>
      </c>
      <c r="B152" s="15">
        <v>3000</v>
      </c>
      <c r="C152" s="15">
        <v>2000</v>
      </c>
      <c r="D152" s="27">
        <f t="shared" si="56"/>
        <v>19290000</v>
      </c>
      <c r="E152" s="15" t="s">
        <v>50</v>
      </c>
      <c r="F152" s="27">
        <f t="shared" si="57"/>
        <v>2405000000</v>
      </c>
      <c r="G152" s="15" t="s">
        <v>49</v>
      </c>
      <c r="H152" s="27">
        <f t="shared" si="58"/>
        <v>2424290000</v>
      </c>
      <c r="I152" s="27">
        <f>X109</f>
        <v>42085270000</v>
      </c>
      <c r="J152" s="27">
        <f t="shared" si="59"/>
        <v>44509560000</v>
      </c>
      <c r="K152" s="15" t="s">
        <v>222</v>
      </c>
      <c r="L152" s="15">
        <f>C151</f>
        <v>1000</v>
      </c>
      <c r="M152" s="14">
        <f t="shared" si="52"/>
        <v>3787</v>
      </c>
      <c r="N152" s="15">
        <v>3000</v>
      </c>
      <c r="O152" s="15">
        <v>5000</v>
      </c>
      <c r="P152" s="27">
        <f t="shared" si="50"/>
        <v>47870000</v>
      </c>
      <c r="Q152" s="15" t="s">
        <v>50</v>
      </c>
      <c r="R152" s="27">
        <f t="shared" si="53"/>
        <v>6005000000</v>
      </c>
      <c r="S152" s="15" t="s">
        <v>49</v>
      </c>
      <c r="T152" s="27">
        <f t="shared" si="54"/>
        <v>6052870000</v>
      </c>
      <c r="U152" s="27">
        <f>L156</f>
        <v>43299560000</v>
      </c>
      <c r="V152" s="27">
        <f t="shared" si="55"/>
        <v>49352430000</v>
      </c>
      <c r="W152" s="15"/>
      <c r="X152" s="15"/>
    </row>
    <row r="153" spans="1:24" ht="15.5" x14ac:dyDescent="0.35">
      <c r="A153">
        <f t="shared" si="51"/>
        <v>4929</v>
      </c>
      <c r="B153" s="15">
        <v>3000</v>
      </c>
      <c r="C153" s="15">
        <v>3000</v>
      </c>
      <c r="D153" s="27">
        <f t="shared" si="56"/>
        <v>29290000</v>
      </c>
      <c r="E153" s="15" t="s">
        <v>50</v>
      </c>
      <c r="F153" s="27">
        <f t="shared" si="57"/>
        <v>3605000000</v>
      </c>
      <c r="G153" s="15" t="s">
        <v>49</v>
      </c>
      <c r="H153" s="27">
        <f t="shared" si="58"/>
        <v>3634290000</v>
      </c>
      <c r="I153" s="27">
        <f>X112</f>
        <v>40885270000</v>
      </c>
      <c r="J153" s="27">
        <f t="shared" si="59"/>
        <v>44519560000</v>
      </c>
      <c r="K153" s="15"/>
      <c r="L153" s="15"/>
      <c r="M153" s="14">
        <f t="shared" si="52"/>
        <v>4787</v>
      </c>
      <c r="N153" s="15">
        <v>4000</v>
      </c>
      <c r="O153" s="15">
        <v>0</v>
      </c>
      <c r="P153" s="27">
        <f t="shared" si="50"/>
        <v>7870000</v>
      </c>
      <c r="Q153" s="15" t="s">
        <v>50</v>
      </c>
      <c r="R153" s="27">
        <f t="shared" si="53"/>
        <v>5000000</v>
      </c>
      <c r="S153" s="15" t="s">
        <v>49</v>
      </c>
      <c r="T153" s="27">
        <f t="shared" si="54"/>
        <v>12870000</v>
      </c>
      <c r="U153" s="27">
        <f>L142</f>
        <v>48099560000</v>
      </c>
      <c r="V153" s="30">
        <f t="shared" si="55"/>
        <v>48112430000</v>
      </c>
      <c r="W153" s="15" t="s">
        <v>240</v>
      </c>
      <c r="X153" s="27">
        <f>V153</f>
        <v>48112430000</v>
      </c>
    </row>
    <row r="154" spans="1:24" ht="15.5" x14ac:dyDescent="0.35">
      <c r="A154">
        <f t="shared" si="51"/>
        <v>929</v>
      </c>
      <c r="B154" s="15">
        <v>3000</v>
      </c>
      <c r="C154" s="15">
        <v>4000</v>
      </c>
      <c r="D154" s="27">
        <f t="shared" si="56"/>
        <v>39290000</v>
      </c>
      <c r="E154" s="15" t="s">
        <v>50</v>
      </c>
      <c r="F154" s="27">
        <f t="shared" si="57"/>
        <v>4805000000</v>
      </c>
      <c r="G154" s="15" t="s">
        <v>49</v>
      </c>
      <c r="H154" s="27">
        <f t="shared" si="58"/>
        <v>4844290000</v>
      </c>
      <c r="I154" s="27">
        <f>X116</f>
        <v>39685270000</v>
      </c>
      <c r="J154" s="27">
        <f t="shared" si="59"/>
        <v>44529560000</v>
      </c>
      <c r="K154" s="15"/>
      <c r="L154" s="15"/>
      <c r="M154" s="14">
        <f t="shared" si="52"/>
        <v>787</v>
      </c>
      <c r="N154" s="15">
        <v>4000</v>
      </c>
      <c r="O154" s="15">
        <v>1000</v>
      </c>
      <c r="P154" s="27">
        <f t="shared" si="50"/>
        <v>17870000</v>
      </c>
      <c r="Q154" s="15" t="s">
        <v>50</v>
      </c>
      <c r="R154" s="27">
        <f t="shared" si="53"/>
        <v>1205000000</v>
      </c>
      <c r="S154" s="15" t="s">
        <v>49</v>
      </c>
      <c r="T154" s="27">
        <f t="shared" si="54"/>
        <v>1222870000</v>
      </c>
      <c r="U154" s="27">
        <f>L144</f>
        <v>46899560000</v>
      </c>
      <c r="V154" s="27">
        <f t="shared" si="55"/>
        <v>48122430000</v>
      </c>
      <c r="W154" s="15" t="s">
        <v>241</v>
      </c>
      <c r="X154" s="15">
        <f>O153</f>
        <v>0</v>
      </c>
    </row>
    <row r="155" spans="1:24" ht="15.5" x14ac:dyDescent="0.35">
      <c r="A155">
        <f t="shared" si="51"/>
        <v>1929</v>
      </c>
      <c r="B155" s="15">
        <v>3000</v>
      </c>
      <c r="C155" s="15">
        <v>5000</v>
      </c>
      <c r="D155" s="27">
        <f t="shared" si="56"/>
        <v>49290000</v>
      </c>
      <c r="E155" s="15" t="s">
        <v>50</v>
      </c>
      <c r="F155" s="27">
        <f t="shared" si="57"/>
        <v>6005000000</v>
      </c>
      <c r="G155" s="15" t="s">
        <v>49</v>
      </c>
      <c r="H155" s="27">
        <f t="shared" si="58"/>
        <v>6054290000</v>
      </c>
      <c r="I155" s="27">
        <f>X121</f>
        <v>38485270000</v>
      </c>
      <c r="J155" s="27">
        <f t="shared" si="59"/>
        <v>44539560000</v>
      </c>
      <c r="K155" s="15"/>
      <c r="L155" s="15"/>
      <c r="M155" s="14">
        <f t="shared" si="52"/>
        <v>1787</v>
      </c>
      <c r="N155" s="15">
        <v>4000</v>
      </c>
      <c r="O155" s="15">
        <v>2000</v>
      </c>
      <c r="P155" s="27">
        <f t="shared" si="50"/>
        <v>27870000</v>
      </c>
      <c r="Q155" s="15" t="s">
        <v>50</v>
      </c>
      <c r="R155" s="27">
        <f t="shared" si="53"/>
        <v>2405000000</v>
      </c>
      <c r="S155" s="15" t="s">
        <v>49</v>
      </c>
      <c r="T155" s="27">
        <f t="shared" si="54"/>
        <v>2432870000</v>
      </c>
      <c r="U155" s="27">
        <f>L147</f>
        <v>45699560000</v>
      </c>
      <c r="V155" s="27">
        <f t="shared" si="55"/>
        <v>48132430000</v>
      </c>
      <c r="W155" s="15"/>
      <c r="X155" s="15"/>
    </row>
    <row r="156" spans="1:24" ht="15.5" x14ac:dyDescent="0.35">
      <c r="A156">
        <f t="shared" si="51"/>
        <v>2929</v>
      </c>
      <c r="B156" s="15">
        <v>4000</v>
      </c>
      <c r="C156" s="15">
        <v>0</v>
      </c>
      <c r="D156" s="27">
        <f t="shared" si="56"/>
        <v>9290000</v>
      </c>
      <c r="E156" s="15" t="s">
        <v>50</v>
      </c>
      <c r="F156" s="27">
        <f t="shared" si="57"/>
        <v>5000000</v>
      </c>
      <c r="G156" s="15" t="s">
        <v>49</v>
      </c>
      <c r="H156" s="27">
        <f t="shared" si="58"/>
        <v>14290000</v>
      </c>
      <c r="I156" s="27">
        <f>X107</f>
        <v>43285270000</v>
      </c>
      <c r="J156" s="30">
        <f>H156+I156</f>
        <v>43299560000</v>
      </c>
      <c r="K156" s="15" t="s">
        <v>218</v>
      </c>
      <c r="L156" s="27">
        <f>J156</f>
        <v>43299560000</v>
      </c>
      <c r="M156" s="14">
        <f t="shared" si="52"/>
        <v>2787</v>
      </c>
      <c r="N156" s="15">
        <v>4000</v>
      </c>
      <c r="O156" s="15">
        <v>3000</v>
      </c>
      <c r="P156" s="27">
        <f t="shared" si="50"/>
        <v>37870000</v>
      </c>
      <c r="Q156" s="15" t="s">
        <v>50</v>
      </c>
      <c r="R156" s="27">
        <f t="shared" si="53"/>
        <v>3605000000</v>
      </c>
      <c r="S156" s="15" t="s">
        <v>49</v>
      </c>
      <c r="T156" s="27">
        <f t="shared" si="54"/>
        <v>3642870000</v>
      </c>
      <c r="U156" s="27">
        <f>L151</f>
        <v>44499560000</v>
      </c>
      <c r="V156" s="27">
        <f t="shared" si="55"/>
        <v>48142430000</v>
      </c>
      <c r="W156" s="15"/>
      <c r="X156" s="15"/>
    </row>
    <row r="157" spans="1:24" ht="15.5" x14ac:dyDescent="0.35">
      <c r="A157">
        <f t="shared" si="51"/>
        <v>3929</v>
      </c>
      <c r="B157" s="15">
        <v>4000</v>
      </c>
      <c r="C157" s="15">
        <v>1000</v>
      </c>
      <c r="D157" s="27">
        <f t="shared" si="56"/>
        <v>19290000</v>
      </c>
      <c r="E157" s="15" t="s">
        <v>50</v>
      </c>
      <c r="F157" s="27">
        <f t="shared" si="57"/>
        <v>1205000000</v>
      </c>
      <c r="G157" s="15" t="s">
        <v>49</v>
      </c>
      <c r="H157" s="27">
        <f t="shared" si="58"/>
        <v>1224290000</v>
      </c>
      <c r="I157" s="27">
        <f>X109</f>
        <v>42085270000</v>
      </c>
      <c r="J157" s="27">
        <f>H157+I157</f>
        <v>43309560000</v>
      </c>
      <c r="K157" s="15" t="s">
        <v>223</v>
      </c>
      <c r="L157" s="15">
        <f>C156</f>
        <v>0</v>
      </c>
      <c r="M157" s="14">
        <f t="shared" si="52"/>
        <v>3787</v>
      </c>
      <c r="N157" s="15">
        <v>4000</v>
      </c>
      <c r="O157" s="15">
        <v>4000</v>
      </c>
      <c r="P157" s="27">
        <f t="shared" si="50"/>
        <v>47870000</v>
      </c>
      <c r="Q157" s="15" t="s">
        <v>50</v>
      </c>
      <c r="R157" s="27">
        <f t="shared" si="53"/>
        <v>4805000000</v>
      </c>
      <c r="S157" s="15" t="s">
        <v>49</v>
      </c>
      <c r="T157" s="27">
        <f t="shared" si="54"/>
        <v>4852870000</v>
      </c>
      <c r="U157" s="27">
        <f>L156</f>
        <v>43299560000</v>
      </c>
      <c r="V157" s="27">
        <f t="shared" si="55"/>
        <v>48152430000</v>
      </c>
      <c r="W157" s="15"/>
      <c r="X157" s="15"/>
    </row>
    <row r="158" spans="1:24" ht="15.5" x14ac:dyDescent="0.35">
      <c r="A158">
        <f t="shared" si="51"/>
        <v>4929</v>
      </c>
      <c r="B158" s="15">
        <v>4000</v>
      </c>
      <c r="C158" s="15">
        <v>2000</v>
      </c>
      <c r="D158" s="27">
        <f t="shared" si="56"/>
        <v>29290000</v>
      </c>
      <c r="E158" s="15" t="s">
        <v>50</v>
      </c>
      <c r="F158" s="27">
        <f t="shared" si="57"/>
        <v>2405000000</v>
      </c>
      <c r="G158" s="15" t="s">
        <v>49</v>
      </c>
      <c r="H158" s="27">
        <f t="shared" si="58"/>
        <v>2434290000</v>
      </c>
      <c r="I158" s="27">
        <f>X112</f>
        <v>40885270000</v>
      </c>
      <c r="J158" s="27">
        <f t="shared" si="59"/>
        <v>43319560000</v>
      </c>
      <c r="K158" s="15"/>
      <c r="L158" s="15"/>
      <c r="M158" s="14">
        <f t="shared" si="52"/>
        <v>4787</v>
      </c>
      <c r="N158" s="21">
        <v>4000</v>
      </c>
      <c r="O158" s="21">
        <v>5000</v>
      </c>
      <c r="P158" s="27">
        <f t="shared" si="50"/>
        <v>57870000</v>
      </c>
      <c r="Q158" s="15"/>
      <c r="R158" s="27">
        <f t="shared" si="53"/>
        <v>6005000000</v>
      </c>
      <c r="S158" s="15"/>
      <c r="T158" s="27">
        <f t="shared" si="54"/>
        <v>6062870000</v>
      </c>
      <c r="U158" s="27">
        <f>L162</f>
        <v>43309560000</v>
      </c>
      <c r="V158" s="30">
        <f>T159+U159</f>
        <v>48122430000</v>
      </c>
      <c r="W158" s="15" t="s">
        <v>242</v>
      </c>
      <c r="X158" s="27">
        <f>V158</f>
        <v>48122430000</v>
      </c>
    </row>
    <row r="159" spans="1:24" ht="15.5" x14ac:dyDescent="0.35">
      <c r="A159">
        <f>B162+C162-$C$137</f>
        <v>1929</v>
      </c>
      <c r="B159" s="15">
        <v>4000</v>
      </c>
      <c r="C159" s="15">
        <v>3000</v>
      </c>
      <c r="D159" s="27">
        <f t="shared" si="56"/>
        <v>39290000</v>
      </c>
      <c r="E159" s="15" t="s">
        <v>50</v>
      </c>
      <c r="F159" s="27">
        <f t="shared" si="57"/>
        <v>3605000000</v>
      </c>
      <c r="G159" s="15" t="s">
        <v>49</v>
      </c>
      <c r="H159" s="27">
        <f t="shared" si="58"/>
        <v>3644290000</v>
      </c>
      <c r="I159" s="27">
        <f>X116</f>
        <v>39685270000</v>
      </c>
      <c r="J159" s="27">
        <f t="shared" si="59"/>
        <v>43329560000</v>
      </c>
      <c r="K159" s="15"/>
      <c r="L159" s="15"/>
      <c r="M159" s="14">
        <f>N159+O159-$O$134</f>
        <v>1787</v>
      </c>
      <c r="N159" s="15">
        <v>5000</v>
      </c>
      <c r="O159" s="15">
        <v>0</v>
      </c>
      <c r="P159" s="27">
        <f>$C$7*(N159+O159-$O$134)</f>
        <v>17870000</v>
      </c>
      <c r="Q159" s="15" t="s">
        <v>50</v>
      </c>
      <c r="R159" s="27">
        <f t="shared" si="53"/>
        <v>5000000</v>
      </c>
      <c r="S159" s="15" t="s">
        <v>49</v>
      </c>
      <c r="T159" s="27">
        <f t="shared" si="54"/>
        <v>22870000</v>
      </c>
      <c r="U159" s="27">
        <f>L142</f>
        <v>48099560000</v>
      </c>
      <c r="V159" s="27">
        <f>T160+U160</f>
        <v>48132430000</v>
      </c>
      <c r="W159" s="15" t="s">
        <v>243</v>
      </c>
      <c r="X159" s="15">
        <f>O159</f>
        <v>0</v>
      </c>
    </row>
    <row r="160" spans="1:24" ht="15.5" x14ac:dyDescent="0.35">
      <c r="A160">
        <f>B163+C163-$C$137</f>
        <v>2929</v>
      </c>
      <c r="B160" s="15">
        <v>4000</v>
      </c>
      <c r="C160" s="15">
        <v>4000</v>
      </c>
      <c r="D160" s="27">
        <f t="shared" si="56"/>
        <v>49290000</v>
      </c>
      <c r="E160" s="15" t="s">
        <v>50</v>
      </c>
      <c r="F160" s="27">
        <f t="shared" si="57"/>
        <v>4805000000</v>
      </c>
      <c r="G160" s="15" t="s">
        <v>49</v>
      </c>
      <c r="H160" s="27">
        <f t="shared" si="58"/>
        <v>4854290000</v>
      </c>
      <c r="I160" s="27">
        <f>X121</f>
        <v>38485270000</v>
      </c>
      <c r="J160" s="27">
        <f t="shared" si="59"/>
        <v>43339560000</v>
      </c>
      <c r="K160" s="15"/>
      <c r="L160" s="15"/>
      <c r="M160" s="14">
        <f>N160+O160-$O$134</f>
        <v>2787</v>
      </c>
      <c r="N160" s="15">
        <v>5000</v>
      </c>
      <c r="O160" s="15">
        <v>1000</v>
      </c>
      <c r="P160" s="27">
        <f>$C$7*(N160+O160-$O$134)</f>
        <v>27870000</v>
      </c>
      <c r="Q160" s="15" t="s">
        <v>50</v>
      </c>
      <c r="R160" s="27">
        <f t="shared" si="53"/>
        <v>1205000000</v>
      </c>
      <c r="S160" s="15" t="s">
        <v>49</v>
      </c>
      <c r="T160" s="27">
        <f t="shared" si="54"/>
        <v>1232870000</v>
      </c>
      <c r="U160" s="27">
        <f>L144</f>
        <v>46899560000</v>
      </c>
      <c r="V160" s="27">
        <f>T161+U161</f>
        <v>48142430000</v>
      </c>
      <c r="W160" s="15"/>
      <c r="X160" s="15"/>
    </row>
    <row r="161" spans="1:26" ht="15.5" x14ac:dyDescent="0.35">
      <c r="A161">
        <f>B164+C164-$C$137</f>
        <v>3929</v>
      </c>
      <c r="B161" s="15">
        <v>4000</v>
      </c>
      <c r="C161" s="15">
        <v>5000</v>
      </c>
      <c r="D161" s="27">
        <f t="shared" si="56"/>
        <v>59290000</v>
      </c>
      <c r="E161" s="15"/>
      <c r="F161" s="27">
        <f t="shared" si="57"/>
        <v>6005000000</v>
      </c>
      <c r="G161" s="15"/>
      <c r="H161" s="27">
        <f t="shared" si="58"/>
        <v>6064290000</v>
      </c>
      <c r="I161" s="27">
        <f>X127</f>
        <v>38495270000</v>
      </c>
      <c r="J161" s="27"/>
      <c r="K161" s="15"/>
      <c r="L161" s="15"/>
      <c r="M161" s="14">
        <f>N161+O161-$O$134</f>
        <v>3787</v>
      </c>
      <c r="N161" s="15">
        <v>5000</v>
      </c>
      <c r="O161" s="15">
        <v>2000</v>
      </c>
      <c r="P161" s="27">
        <f>$C$7*(N161+O161-$O$134)</f>
        <v>37870000</v>
      </c>
      <c r="Q161" s="15" t="s">
        <v>50</v>
      </c>
      <c r="R161" s="27">
        <f t="shared" si="53"/>
        <v>2405000000</v>
      </c>
      <c r="S161" s="15" t="s">
        <v>49</v>
      </c>
      <c r="T161" s="27">
        <f t="shared" si="54"/>
        <v>2442870000</v>
      </c>
      <c r="U161" s="27">
        <f>L147</f>
        <v>45699560000</v>
      </c>
      <c r="V161" s="27">
        <f t="shared" ref="V161:V162" si="60">T162+U162</f>
        <v>48152430000</v>
      </c>
      <c r="W161" s="15"/>
      <c r="X161" s="15"/>
    </row>
    <row r="162" spans="1:26" ht="15.5" x14ac:dyDescent="0.35">
      <c r="A162">
        <f>B165+C165-$C$137</f>
        <v>4929</v>
      </c>
      <c r="B162" s="15">
        <v>5000</v>
      </c>
      <c r="C162" s="15">
        <v>0</v>
      </c>
      <c r="D162" s="27">
        <f>$C$7*(B162+C162-$C$137)</f>
        <v>19290000</v>
      </c>
      <c r="E162" s="15" t="s">
        <v>50</v>
      </c>
      <c r="F162" s="27">
        <f t="shared" si="57"/>
        <v>5000000</v>
      </c>
      <c r="G162" s="15" t="s">
        <v>49</v>
      </c>
      <c r="H162" s="27">
        <f t="shared" si="58"/>
        <v>24290000</v>
      </c>
      <c r="I162" s="27">
        <f>X107</f>
        <v>43285270000</v>
      </c>
      <c r="J162" s="30">
        <f t="shared" si="59"/>
        <v>43309560000</v>
      </c>
      <c r="K162" s="15" t="s">
        <v>219</v>
      </c>
      <c r="L162" s="27">
        <f>J162</f>
        <v>43309560000</v>
      </c>
      <c r="M162" s="14"/>
      <c r="N162" s="15">
        <v>5000</v>
      </c>
      <c r="O162" s="15">
        <v>3000</v>
      </c>
      <c r="P162" s="27">
        <f>$C$7*(N162+O162-$O$134)</f>
        <v>47870000</v>
      </c>
      <c r="Q162" s="15" t="s">
        <v>50</v>
      </c>
      <c r="R162" s="27">
        <f t="shared" si="53"/>
        <v>3605000000</v>
      </c>
      <c r="S162" s="15" t="s">
        <v>49</v>
      </c>
      <c r="T162" s="27">
        <f t="shared" si="54"/>
        <v>3652870000</v>
      </c>
      <c r="U162" s="27">
        <f>L151</f>
        <v>44499560000</v>
      </c>
      <c r="V162" s="27">
        <f t="shared" si="60"/>
        <v>48162430000</v>
      </c>
      <c r="W162" s="15"/>
      <c r="X162" s="15"/>
    </row>
    <row r="163" spans="1:26" ht="15.5" x14ac:dyDescent="0.35">
      <c r="B163" s="15">
        <v>5000</v>
      </c>
      <c r="C163" s="15">
        <v>1000</v>
      </c>
      <c r="D163" s="27">
        <f>$C$7*(B163+C163-$C$137)</f>
        <v>29290000</v>
      </c>
      <c r="E163" s="15" t="s">
        <v>50</v>
      </c>
      <c r="F163" s="27">
        <f t="shared" si="57"/>
        <v>1205000000</v>
      </c>
      <c r="G163" s="15" t="s">
        <v>49</v>
      </c>
      <c r="H163" s="27">
        <f t="shared" si="58"/>
        <v>1234290000</v>
      </c>
      <c r="I163" s="27">
        <f>X109</f>
        <v>42085270000</v>
      </c>
      <c r="J163" s="27">
        <f t="shared" si="59"/>
        <v>43319560000</v>
      </c>
      <c r="K163" s="15" t="s">
        <v>224</v>
      </c>
      <c r="L163" s="15">
        <f>C162</f>
        <v>0</v>
      </c>
      <c r="M163" s="14"/>
      <c r="N163" s="15">
        <v>5000</v>
      </c>
      <c r="O163" s="15">
        <v>4000</v>
      </c>
      <c r="P163" s="27">
        <f>$C$7*(N163+O163-$O$134)</f>
        <v>57870000</v>
      </c>
      <c r="Q163" s="15" t="s">
        <v>50</v>
      </c>
      <c r="R163" s="27">
        <f t="shared" si="53"/>
        <v>4805000000</v>
      </c>
      <c r="S163" s="15" t="s">
        <v>49</v>
      </c>
      <c r="T163" s="27">
        <f>P163+R163</f>
        <v>4862870000</v>
      </c>
      <c r="U163" s="27">
        <f>L156</f>
        <v>43299560000</v>
      </c>
      <c r="V163" s="27"/>
      <c r="W163" s="15"/>
      <c r="X163" s="15"/>
    </row>
    <row r="164" spans="1:26" ht="15.5" x14ac:dyDescent="0.35">
      <c r="B164" s="15">
        <v>5000</v>
      </c>
      <c r="C164" s="15">
        <v>2000</v>
      </c>
      <c r="D164" s="27">
        <f>$C$7*(B164+C164-$C$137)</f>
        <v>39290000</v>
      </c>
      <c r="E164" s="15" t="s">
        <v>50</v>
      </c>
      <c r="F164" s="27">
        <f t="shared" si="57"/>
        <v>2405000000</v>
      </c>
      <c r="G164" s="15" t="s">
        <v>49</v>
      </c>
      <c r="H164" s="27">
        <f>D164+F164</f>
        <v>2444290000</v>
      </c>
      <c r="I164" s="27">
        <f>X112</f>
        <v>40885270000</v>
      </c>
      <c r="J164" s="27">
        <f t="shared" si="59"/>
        <v>43329560000</v>
      </c>
      <c r="K164" s="15"/>
      <c r="L164" s="15"/>
      <c r="M164" s="14"/>
      <c r="N164" s="14"/>
      <c r="O164" s="14"/>
      <c r="P164" s="24"/>
      <c r="Q164" s="14"/>
      <c r="R164" s="24"/>
      <c r="S164" s="14"/>
      <c r="T164" s="24"/>
      <c r="U164" s="24"/>
      <c r="V164" s="14"/>
      <c r="W164" s="14"/>
      <c r="X164" s="14"/>
    </row>
    <row r="165" spans="1:26" ht="15.5" x14ac:dyDescent="0.35">
      <c r="B165" s="15">
        <v>5000</v>
      </c>
      <c r="C165" s="15">
        <v>3000</v>
      </c>
      <c r="D165" s="27">
        <f>$C$7*(B165+C165-$C$137)</f>
        <v>49290000</v>
      </c>
      <c r="E165" s="15" t="s">
        <v>50</v>
      </c>
      <c r="F165" s="27">
        <f t="shared" si="57"/>
        <v>3605000000</v>
      </c>
      <c r="G165" s="15" t="s">
        <v>49</v>
      </c>
      <c r="H165" s="27">
        <f t="shared" si="58"/>
        <v>3654290000</v>
      </c>
      <c r="I165" s="27">
        <f>X116</f>
        <v>39685270000</v>
      </c>
      <c r="J165" s="27">
        <f t="shared" si="59"/>
        <v>43339560000</v>
      </c>
      <c r="K165" s="15"/>
      <c r="L165" s="15"/>
      <c r="M165" s="14"/>
      <c r="N165" s="14"/>
      <c r="O165" s="14"/>
      <c r="P165" s="14"/>
      <c r="Q165" s="14"/>
      <c r="R165" s="14"/>
      <c r="S165" s="14"/>
      <c r="T165" s="14"/>
      <c r="U165" s="24"/>
      <c r="V165" s="14"/>
      <c r="W165" s="14"/>
      <c r="X165" s="14"/>
    </row>
    <row r="166" spans="1:26" ht="15.5" x14ac:dyDescent="0.35">
      <c r="B166" s="15">
        <v>5000</v>
      </c>
      <c r="C166" s="15">
        <v>4000</v>
      </c>
      <c r="D166" s="27">
        <f>$C$7*(B166+C166-$C$137)</f>
        <v>59290000</v>
      </c>
      <c r="E166" s="15" t="s">
        <v>50</v>
      </c>
      <c r="F166" s="27">
        <f t="shared" si="57"/>
        <v>4805000000</v>
      </c>
      <c r="G166" s="15" t="s">
        <v>49</v>
      </c>
      <c r="H166" s="27">
        <f>D166+F166</f>
        <v>4864290000</v>
      </c>
      <c r="I166" s="27">
        <f>X121</f>
        <v>38485270000</v>
      </c>
      <c r="J166" s="27">
        <f t="shared" si="59"/>
        <v>43349560000</v>
      </c>
      <c r="K166" s="15"/>
      <c r="L166" s="46"/>
      <c r="M166" s="14"/>
      <c r="N166" s="14"/>
      <c r="O166" s="14"/>
      <c r="P166" s="14"/>
      <c r="Q166" s="14"/>
      <c r="R166" s="14"/>
      <c r="S166" s="14"/>
      <c r="T166" s="14"/>
      <c r="U166" s="24"/>
      <c r="V166" s="14"/>
      <c r="W166" s="14"/>
      <c r="X166" s="14"/>
    </row>
    <row r="167" spans="1:26" ht="15.5" x14ac:dyDescent="0.35">
      <c r="B167" s="14"/>
      <c r="C167" s="14"/>
      <c r="D167" s="14"/>
      <c r="E167" s="14"/>
      <c r="F167" s="24"/>
      <c r="G167" s="14"/>
      <c r="H167" s="14"/>
      <c r="I167" s="14"/>
      <c r="J167" s="14"/>
      <c r="K167" s="14"/>
      <c r="L167" s="14"/>
      <c r="M167" s="14"/>
      <c r="N167" s="14"/>
      <c r="O167" s="91" t="s">
        <v>28</v>
      </c>
      <c r="P167" s="91" t="s">
        <v>58</v>
      </c>
      <c r="Q167" s="91" t="s">
        <v>59</v>
      </c>
      <c r="R167" s="91" t="s">
        <v>306</v>
      </c>
      <c r="S167" s="14"/>
      <c r="T167" s="14"/>
      <c r="U167" s="24"/>
      <c r="V167" s="14"/>
      <c r="W167" s="14"/>
      <c r="Z167" s="14"/>
    </row>
    <row r="168" spans="1:26" ht="15.5" x14ac:dyDescent="0.35">
      <c r="B168" s="29" t="s">
        <v>245</v>
      </c>
      <c r="C168" s="29">
        <v>3779</v>
      </c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90"/>
      <c r="P168" s="90"/>
      <c r="Q168" s="90"/>
      <c r="R168" s="90"/>
      <c r="S168" s="14"/>
      <c r="T168" s="14"/>
      <c r="U168" s="24"/>
      <c r="V168" s="14"/>
      <c r="W168" s="14"/>
    </row>
    <row r="169" spans="1:26" ht="15.5" x14ac:dyDescent="0.35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91" t="s">
        <v>3</v>
      </c>
      <c r="P169" s="91">
        <v>0</v>
      </c>
      <c r="Q169" s="91">
        <v>4000</v>
      </c>
      <c r="R169" s="49">
        <f>L173</f>
        <v>57719640000</v>
      </c>
      <c r="S169" s="14"/>
      <c r="T169" s="14"/>
      <c r="U169" s="24"/>
    </row>
    <row r="170" spans="1:26" ht="15.5" x14ac:dyDescent="0.35">
      <c r="A170">
        <f t="shared" ref="A170:A171" si="61">B173+C173-$C$168</f>
        <v>221</v>
      </c>
      <c r="B170" s="95" t="s">
        <v>244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14"/>
      <c r="N170" s="14"/>
      <c r="O170" s="90"/>
      <c r="P170" s="90"/>
      <c r="Q170" s="92"/>
      <c r="R170" s="14">
        <f>L174</f>
        <v>4000</v>
      </c>
      <c r="S170" s="14"/>
      <c r="T170" s="14"/>
      <c r="U170" s="24"/>
    </row>
    <row r="171" spans="1:26" ht="15.5" x14ac:dyDescent="0.35">
      <c r="A171">
        <f t="shared" si="61"/>
        <v>1221</v>
      </c>
      <c r="B171" s="94" t="s">
        <v>58</v>
      </c>
      <c r="C171" s="94" t="s">
        <v>59</v>
      </c>
      <c r="D171" s="94" t="s">
        <v>246</v>
      </c>
      <c r="E171" s="94"/>
      <c r="F171" s="94"/>
      <c r="G171" s="94"/>
      <c r="H171" s="94"/>
      <c r="I171" s="94" t="s">
        <v>280</v>
      </c>
      <c r="J171" s="94" t="s">
        <v>247</v>
      </c>
      <c r="K171" s="94" t="s">
        <v>278</v>
      </c>
      <c r="L171" s="94"/>
      <c r="M171" s="14"/>
      <c r="N171" s="14"/>
      <c r="O171" s="91" t="s">
        <v>4</v>
      </c>
      <c r="P171" s="91">
        <v>0</v>
      </c>
      <c r="Q171" s="90">
        <v>3000</v>
      </c>
      <c r="R171" s="51">
        <f>X139</f>
        <v>52912430000</v>
      </c>
      <c r="S171" s="14"/>
      <c r="T171" s="14"/>
      <c r="U171" s="24"/>
    </row>
    <row r="172" spans="1:26" ht="15.5" x14ac:dyDescent="0.35">
      <c r="B172" s="94"/>
      <c r="C172" s="94"/>
      <c r="D172" s="94"/>
      <c r="E172" s="94"/>
      <c r="F172" s="94"/>
      <c r="G172" s="94"/>
      <c r="H172" s="94"/>
      <c r="I172" s="94"/>
      <c r="J172" s="94"/>
      <c r="K172" s="94" t="s">
        <v>279</v>
      </c>
      <c r="L172" s="94"/>
      <c r="M172" s="14"/>
      <c r="N172" s="14"/>
      <c r="O172" s="90"/>
      <c r="P172" s="90"/>
      <c r="Q172" s="90"/>
      <c r="R172" s="45">
        <f>X140</f>
        <v>4000</v>
      </c>
      <c r="S172" s="14"/>
      <c r="T172" s="14"/>
      <c r="U172" s="24"/>
    </row>
    <row r="173" spans="1:26" ht="15.5" x14ac:dyDescent="0.35">
      <c r="B173" s="15">
        <v>0</v>
      </c>
      <c r="C173" s="15">
        <v>4000</v>
      </c>
      <c r="D173" s="27">
        <f t="shared" ref="D173:D174" si="62">$C$7*(B173+C173-$C$168)</f>
        <v>2210000</v>
      </c>
      <c r="E173" s="15" t="s">
        <v>50</v>
      </c>
      <c r="F173" s="27">
        <f>$C$5+$C$6*C173</f>
        <v>4805000000</v>
      </c>
      <c r="G173" s="15" t="s">
        <v>49</v>
      </c>
      <c r="H173" s="27">
        <f>D173+F173</f>
        <v>4807210000</v>
      </c>
      <c r="I173" s="27">
        <f>X139</f>
        <v>52912430000</v>
      </c>
      <c r="J173" s="30">
        <f>H173+I173</f>
        <v>57719640000</v>
      </c>
      <c r="K173" s="15" t="s">
        <v>307</v>
      </c>
      <c r="L173" s="54">
        <f>J173</f>
        <v>57719640000</v>
      </c>
      <c r="M173" s="14"/>
      <c r="N173" s="14"/>
      <c r="O173" s="91" t="s">
        <v>5</v>
      </c>
      <c r="P173" s="91">
        <v>0</v>
      </c>
      <c r="Q173" s="91">
        <v>3000</v>
      </c>
      <c r="R173" s="49">
        <f>L142</f>
        <v>48099560000</v>
      </c>
      <c r="S173" s="14"/>
      <c r="T173" s="14"/>
      <c r="U173" s="24"/>
    </row>
    <row r="174" spans="1:26" ht="15.5" x14ac:dyDescent="0.35">
      <c r="B174" s="15">
        <v>0</v>
      </c>
      <c r="C174" s="15">
        <v>5000</v>
      </c>
      <c r="D174" s="27">
        <f t="shared" si="62"/>
        <v>12210000</v>
      </c>
      <c r="E174" s="15" t="s">
        <v>50</v>
      </c>
      <c r="F174" s="27">
        <f t="shared" ref="F174" si="63">$C$5+$C$6*C174</f>
        <v>6005000000</v>
      </c>
      <c r="G174" s="15" t="s">
        <v>49</v>
      </c>
      <c r="H174" s="27">
        <f t="shared" ref="H174" si="64">D174+F174</f>
        <v>6017210000</v>
      </c>
      <c r="I174" s="27">
        <f>X141</f>
        <v>51712430000</v>
      </c>
      <c r="J174" s="27">
        <f t="shared" ref="J174" si="65">H174+I174</f>
        <v>57729640000</v>
      </c>
      <c r="K174" s="15" t="s">
        <v>308</v>
      </c>
      <c r="L174" s="15">
        <f>C173</f>
        <v>4000</v>
      </c>
      <c r="M174" s="14"/>
      <c r="N174" s="14"/>
      <c r="O174" s="90"/>
      <c r="P174" s="90"/>
      <c r="Q174" s="92"/>
      <c r="R174" s="14">
        <f>L143</f>
        <v>4000</v>
      </c>
      <c r="S174" s="14"/>
      <c r="T174" s="14"/>
      <c r="U174" s="24"/>
    </row>
    <row r="175" spans="1:26" ht="15.5" x14ac:dyDescent="0.35">
      <c r="B175" s="21"/>
      <c r="C175" s="21"/>
      <c r="D175" s="23"/>
      <c r="E175" s="21"/>
      <c r="F175" s="23"/>
      <c r="G175" s="21"/>
      <c r="H175" s="23"/>
      <c r="I175" s="23"/>
      <c r="J175" s="23"/>
      <c r="K175" s="21"/>
      <c r="L175" s="23"/>
      <c r="M175" s="14"/>
      <c r="N175" s="14"/>
      <c r="O175" s="91" t="s">
        <v>6</v>
      </c>
      <c r="P175" s="91">
        <v>0</v>
      </c>
      <c r="Q175" s="90">
        <v>3000</v>
      </c>
      <c r="R175" s="49">
        <f>X107</f>
        <v>43285270000</v>
      </c>
      <c r="S175" s="14"/>
      <c r="T175" s="14"/>
      <c r="U175" s="24"/>
    </row>
    <row r="176" spans="1:26" ht="15.5" x14ac:dyDescent="0.35">
      <c r="B176" s="21"/>
      <c r="C176" s="21"/>
      <c r="D176" s="23"/>
      <c r="E176" s="21"/>
      <c r="F176" s="23"/>
      <c r="G176" s="21"/>
      <c r="H176" s="23"/>
      <c r="I176" s="23"/>
      <c r="J176" s="23"/>
      <c r="K176" s="21"/>
      <c r="L176" s="21"/>
      <c r="M176" s="14"/>
      <c r="N176" s="14"/>
      <c r="O176" s="90"/>
      <c r="P176" s="90"/>
      <c r="Q176" s="90"/>
      <c r="R176" s="14">
        <f>X108</f>
        <v>4000</v>
      </c>
      <c r="S176" s="14"/>
      <c r="T176" s="14"/>
      <c r="U176" s="24"/>
    </row>
    <row r="177" spans="2:21" ht="15.5" x14ac:dyDescent="0.35">
      <c r="B177" s="21"/>
      <c r="C177" s="21"/>
      <c r="D177" s="23"/>
      <c r="E177" s="21"/>
      <c r="F177" s="23"/>
      <c r="G177" s="21"/>
      <c r="H177" s="23"/>
      <c r="I177" s="23"/>
      <c r="J177" s="23"/>
      <c r="K177" s="21"/>
      <c r="L177" s="21"/>
      <c r="M177" s="14"/>
      <c r="N177" s="14"/>
      <c r="O177" s="91" t="s">
        <v>7</v>
      </c>
      <c r="P177" s="91">
        <v>0</v>
      </c>
      <c r="Q177" s="91">
        <v>2000</v>
      </c>
      <c r="R177" s="49">
        <f>L109</f>
        <v>38476210000</v>
      </c>
      <c r="S177" s="14"/>
      <c r="T177" s="14"/>
      <c r="U177" s="24"/>
    </row>
    <row r="178" spans="2:21" ht="15.5" x14ac:dyDescent="0.35">
      <c r="B178" s="21"/>
      <c r="C178" s="21"/>
      <c r="D178" s="23"/>
      <c r="E178" s="21"/>
      <c r="F178" s="23"/>
      <c r="G178" s="21"/>
      <c r="H178" s="23"/>
      <c r="I178" s="23"/>
      <c r="J178" s="23"/>
      <c r="K178" s="21"/>
      <c r="L178" s="23"/>
      <c r="M178" s="14"/>
      <c r="N178" s="14"/>
      <c r="O178" s="90"/>
      <c r="P178" s="90"/>
      <c r="Q178" s="90"/>
      <c r="R178" s="14">
        <f>L110</f>
        <v>3000</v>
      </c>
      <c r="S178" s="14"/>
      <c r="T178" s="14"/>
      <c r="U178" s="24"/>
    </row>
    <row r="179" spans="2:21" ht="15.5" x14ac:dyDescent="0.35">
      <c r="B179" s="21"/>
      <c r="C179" s="21"/>
      <c r="D179" s="23"/>
      <c r="E179" s="21"/>
      <c r="F179" s="23"/>
      <c r="G179" s="21"/>
      <c r="H179" s="23"/>
      <c r="I179" s="23"/>
      <c r="J179" s="23"/>
      <c r="K179" s="21"/>
      <c r="L179" s="21"/>
      <c r="M179" s="14"/>
      <c r="N179" s="14"/>
      <c r="O179" s="91" t="s">
        <v>8</v>
      </c>
      <c r="P179" s="91">
        <v>0</v>
      </c>
      <c r="Q179" s="91">
        <v>3000</v>
      </c>
      <c r="R179" s="49">
        <f>X76</f>
        <v>34870100000</v>
      </c>
      <c r="S179" s="14"/>
      <c r="T179" s="14"/>
      <c r="U179" s="24"/>
    </row>
    <row r="180" spans="2:21" ht="15.5" x14ac:dyDescent="0.35">
      <c r="B180" s="21"/>
      <c r="C180" s="21"/>
      <c r="D180" s="23"/>
      <c r="E180" s="21"/>
      <c r="F180" s="23"/>
      <c r="G180" s="21"/>
      <c r="H180" s="23"/>
      <c r="I180" s="23"/>
      <c r="J180" s="23"/>
      <c r="K180" s="21"/>
      <c r="L180" s="21"/>
      <c r="M180" s="14"/>
      <c r="N180" s="14"/>
      <c r="O180" s="90"/>
      <c r="P180" s="90"/>
      <c r="Q180" s="92"/>
      <c r="R180" s="14">
        <f>X77</f>
        <v>4000</v>
      </c>
      <c r="S180" s="14"/>
      <c r="T180" s="14"/>
      <c r="U180" s="24"/>
    </row>
    <row r="181" spans="2:21" ht="15.5" x14ac:dyDescent="0.35">
      <c r="B181" s="21"/>
      <c r="C181" s="21"/>
      <c r="D181" s="23"/>
      <c r="E181" s="21"/>
      <c r="F181" s="23"/>
      <c r="G181" s="21"/>
      <c r="H181" s="23"/>
      <c r="I181" s="23"/>
      <c r="J181" s="23"/>
      <c r="K181" s="21"/>
      <c r="L181" s="21"/>
      <c r="M181" s="14"/>
      <c r="N181" s="14"/>
      <c r="O181" s="91" t="s">
        <v>9</v>
      </c>
      <c r="P181" s="91">
        <v>0</v>
      </c>
      <c r="Q181" s="91">
        <v>3000</v>
      </c>
      <c r="R181" s="49">
        <f>L77</f>
        <v>30059420000</v>
      </c>
      <c r="S181" s="14"/>
      <c r="T181" s="14"/>
      <c r="U181" s="24"/>
    </row>
    <row r="182" spans="2:21" ht="15.5" x14ac:dyDescent="0.35">
      <c r="B182" s="21"/>
      <c r="C182" s="21"/>
      <c r="D182" s="23"/>
      <c r="E182" s="21"/>
      <c r="F182" s="23"/>
      <c r="G182" s="21"/>
      <c r="H182" s="23"/>
      <c r="I182" s="23"/>
      <c r="J182" s="23"/>
      <c r="K182" s="21"/>
      <c r="L182" s="23"/>
      <c r="M182" s="14"/>
      <c r="N182" s="14"/>
      <c r="O182" s="90"/>
      <c r="P182" s="90"/>
      <c r="Q182" s="90"/>
      <c r="R182" s="14">
        <f>L78</f>
        <v>4000</v>
      </c>
      <c r="S182" s="14"/>
      <c r="T182" s="14"/>
      <c r="U182" s="24"/>
    </row>
    <row r="183" spans="2:21" ht="15.5" x14ac:dyDescent="0.35">
      <c r="B183" s="21"/>
      <c r="C183" s="21"/>
      <c r="D183" s="23"/>
      <c r="E183" s="21"/>
      <c r="F183" s="23"/>
      <c r="G183" s="21"/>
      <c r="H183" s="23"/>
      <c r="I183" s="23"/>
      <c r="J183" s="23"/>
      <c r="K183" s="21"/>
      <c r="L183" s="21"/>
      <c r="M183" s="14"/>
      <c r="N183" s="14"/>
      <c r="O183" s="91" t="s">
        <v>10</v>
      </c>
      <c r="P183" s="91">
        <v>0</v>
      </c>
      <c r="Q183" s="91">
        <v>4000</v>
      </c>
      <c r="R183" s="49">
        <f>X46</f>
        <v>25248180000</v>
      </c>
      <c r="S183" s="14"/>
      <c r="T183" s="14"/>
      <c r="U183" s="24"/>
    </row>
    <row r="184" spans="2:21" ht="15.5" x14ac:dyDescent="0.35">
      <c r="B184" s="21"/>
      <c r="C184" s="21"/>
      <c r="D184" s="23"/>
      <c r="E184" s="21"/>
      <c r="F184" s="23"/>
      <c r="G184" s="21"/>
      <c r="H184" s="23"/>
      <c r="I184" s="23"/>
      <c r="J184" s="23"/>
      <c r="K184" s="21"/>
      <c r="L184" s="21"/>
      <c r="M184" s="14"/>
      <c r="N184" s="14"/>
      <c r="O184" s="90"/>
      <c r="P184" s="90"/>
      <c r="Q184" s="92"/>
      <c r="R184" s="14">
        <f>X47</f>
        <v>5000</v>
      </c>
      <c r="S184" s="14"/>
      <c r="T184" s="14"/>
      <c r="U184" s="24"/>
    </row>
    <row r="185" spans="2:21" ht="15.5" x14ac:dyDescent="0.35">
      <c r="B185" s="21"/>
      <c r="C185" s="21"/>
      <c r="D185" s="23"/>
      <c r="E185" s="21"/>
      <c r="F185" s="23"/>
      <c r="G185" s="21"/>
      <c r="H185" s="23"/>
      <c r="I185" s="23"/>
      <c r="J185" s="23"/>
      <c r="K185" s="21"/>
      <c r="L185" s="21"/>
      <c r="M185" s="14"/>
      <c r="N185" s="14"/>
      <c r="O185" s="91" t="s">
        <v>11</v>
      </c>
      <c r="P185" s="91">
        <v>0</v>
      </c>
      <c r="Q185" s="91">
        <v>3000</v>
      </c>
      <c r="R185" s="49">
        <f>L47</f>
        <v>19235630000</v>
      </c>
      <c r="S185" s="14"/>
      <c r="T185" s="14"/>
      <c r="U185" s="24"/>
    </row>
    <row r="186" spans="2:21" ht="15.5" x14ac:dyDescent="0.35">
      <c r="B186" s="21"/>
      <c r="C186" s="21"/>
      <c r="D186" s="23"/>
      <c r="E186" s="21"/>
      <c r="F186" s="23"/>
      <c r="G186" s="21"/>
      <c r="H186" s="23"/>
      <c r="I186" s="23"/>
      <c r="J186" s="23"/>
      <c r="K186" s="21"/>
      <c r="L186" s="21"/>
      <c r="M186" s="14"/>
      <c r="N186" s="14"/>
      <c r="O186" s="90"/>
      <c r="P186" s="90"/>
      <c r="Q186" s="92"/>
      <c r="R186" s="14">
        <f>L48</f>
        <v>4000</v>
      </c>
      <c r="S186" s="14"/>
      <c r="T186" s="14"/>
      <c r="U186" s="24"/>
    </row>
    <row r="187" spans="2:21" ht="15.5" x14ac:dyDescent="0.35">
      <c r="B187" s="21"/>
      <c r="C187" s="21"/>
      <c r="D187" s="23"/>
      <c r="E187" s="21"/>
      <c r="F187" s="23"/>
      <c r="G187" s="21"/>
      <c r="H187" s="23"/>
      <c r="I187" s="23"/>
      <c r="J187" s="23"/>
      <c r="K187" s="21"/>
      <c r="L187" s="23"/>
      <c r="M187" s="14"/>
      <c r="N187" s="14"/>
      <c r="O187" s="91" t="s">
        <v>12</v>
      </c>
      <c r="P187" s="91">
        <v>0</v>
      </c>
      <c r="Q187" s="91">
        <v>3000</v>
      </c>
      <c r="R187" s="51">
        <f>X13</f>
        <v>14428850000</v>
      </c>
      <c r="S187" s="14"/>
      <c r="T187" s="14"/>
      <c r="U187" s="24"/>
    </row>
    <row r="188" spans="2:21" ht="15.5" x14ac:dyDescent="0.35">
      <c r="B188" s="21"/>
      <c r="C188" s="21"/>
      <c r="D188" s="23"/>
      <c r="E188" s="21"/>
      <c r="F188" s="23"/>
      <c r="G188" s="21"/>
      <c r="H188" s="23"/>
      <c r="I188" s="23"/>
      <c r="J188" s="23"/>
      <c r="K188" s="21"/>
      <c r="L188" s="21"/>
      <c r="M188" s="14"/>
      <c r="N188" s="14"/>
      <c r="O188" s="90"/>
      <c r="P188" s="90"/>
      <c r="Q188" s="90"/>
      <c r="R188" s="45">
        <f>X14</f>
        <v>4000</v>
      </c>
      <c r="S188" s="14"/>
      <c r="T188" s="14"/>
      <c r="U188" s="24"/>
    </row>
    <row r="189" spans="2:21" ht="15.5" x14ac:dyDescent="0.35">
      <c r="B189" s="21"/>
      <c r="C189" s="21"/>
      <c r="D189" s="23"/>
      <c r="E189" s="21"/>
      <c r="F189" s="23"/>
      <c r="G189" s="21"/>
      <c r="H189" s="23"/>
      <c r="I189" s="23"/>
      <c r="J189" s="23"/>
      <c r="K189" s="21"/>
      <c r="L189" s="21"/>
      <c r="M189" s="14"/>
      <c r="N189" s="14"/>
      <c r="O189" s="91" t="s">
        <v>13</v>
      </c>
      <c r="P189" s="91">
        <v>0</v>
      </c>
      <c r="Q189" s="91">
        <v>2000</v>
      </c>
      <c r="R189" s="51">
        <f>L13</f>
        <v>9619280000</v>
      </c>
      <c r="U189" s="24"/>
    </row>
    <row r="190" spans="2:21" ht="15.5" x14ac:dyDescent="0.35">
      <c r="B190" s="21"/>
      <c r="C190" s="21"/>
      <c r="D190" s="23"/>
      <c r="E190" s="21"/>
      <c r="F190" s="23"/>
      <c r="G190" s="21"/>
      <c r="H190" s="23"/>
      <c r="I190" s="23"/>
      <c r="J190" s="23"/>
      <c r="K190" s="21"/>
      <c r="L190" s="21"/>
      <c r="M190" s="14"/>
      <c r="N190" s="14"/>
      <c r="O190" s="90"/>
      <c r="P190" s="90"/>
      <c r="Q190" s="92"/>
      <c r="R190" s="50">
        <f>L14</f>
        <v>3000</v>
      </c>
      <c r="U190" s="24"/>
    </row>
    <row r="191" spans="2:21" ht="15.5" x14ac:dyDescent="0.35">
      <c r="B191" s="21"/>
      <c r="C191" s="21"/>
      <c r="D191" s="23"/>
      <c r="E191" s="21"/>
      <c r="F191" s="23"/>
      <c r="G191" s="21"/>
      <c r="H191" s="23"/>
      <c r="I191" s="23"/>
      <c r="J191" s="23"/>
      <c r="K191" s="21"/>
      <c r="L191" s="21"/>
      <c r="M191" s="14"/>
      <c r="N191" s="14"/>
      <c r="O191" s="91" t="s">
        <v>14</v>
      </c>
      <c r="P191" s="91">
        <v>0</v>
      </c>
      <c r="Q191" s="91">
        <v>4000</v>
      </c>
      <c r="R191" s="47">
        <f>'Tahap 12'!O11</f>
        <v>6005000000</v>
      </c>
      <c r="S191" s="48"/>
      <c r="T191" s="48"/>
    </row>
    <row r="192" spans="2:21" ht="15.5" x14ac:dyDescent="0.35">
      <c r="B192" s="21"/>
      <c r="C192" s="21"/>
      <c r="D192" s="23"/>
      <c r="E192" s="21"/>
      <c r="F192" s="23"/>
      <c r="G192" s="21"/>
      <c r="H192" s="23"/>
      <c r="I192" s="23"/>
      <c r="J192" s="23"/>
      <c r="K192" s="21"/>
      <c r="L192" s="21"/>
      <c r="O192" s="92"/>
      <c r="P192" s="90"/>
      <c r="Q192" s="90"/>
      <c r="R192" s="52">
        <f>'Tahap 12'!S11</f>
        <v>5000</v>
      </c>
      <c r="S192" s="14"/>
      <c r="T192" s="14"/>
    </row>
    <row r="193" spans="2:21" ht="15.5" x14ac:dyDescent="0.35">
      <c r="B193" s="21"/>
      <c r="C193" s="21"/>
      <c r="D193" s="23"/>
      <c r="E193" s="21"/>
      <c r="F193" s="23"/>
      <c r="G193" s="21"/>
      <c r="H193" s="23"/>
      <c r="I193" s="23"/>
      <c r="J193" s="23"/>
      <c r="K193" s="21"/>
      <c r="L193" s="23"/>
      <c r="O193" s="14"/>
      <c r="P193" s="14"/>
      <c r="Q193" s="48"/>
      <c r="R193" s="48"/>
      <c r="S193" s="14"/>
      <c r="T193" s="14"/>
      <c r="U193" s="63"/>
    </row>
    <row r="194" spans="2:21" ht="15.5" x14ac:dyDescent="0.35">
      <c r="B194" s="21"/>
      <c r="C194" s="21"/>
      <c r="D194" s="23"/>
      <c r="E194" s="21"/>
      <c r="F194" s="23"/>
      <c r="G194" s="21"/>
      <c r="H194" s="23"/>
      <c r="I194" s="23"/>
      <c r="J194" s="23"/>
      <c r="K194" s="21"/>
      <c r="L194" s="21"/>
      <c r="O194" s="2" t="s">
        <v>3</v>
      </c>
      <c r="P194" s="3">
        <v>3779</v>
      </c>
      <c r="Q194" s="14">
        <v>4000</v>
      </c>
      <c r="R194" s="14"/>
      <c r="S194" s="14"/>
      <c r="T194" s="14"/>
    </row>
    <row r="195" spans="2:21" ht="15.5" x14ac:dyDescent="0.35">
      <c r="B195" s="21"/>
      <c r="C195" s="21"/>
      <c r="D195" s="23"/>
      <c r="E195" s="21"/>
      <c r="F195" s="23"/>
      <c r="G195" s="21"/>
      <c r="H195" s="23"/>
      <c r="I195" s="23"/>
      <c r="J195" s="23"/>
      <c r="K195" s="21"/>
      <c r="L195" s="21"/>
      <c r="O195" s="2" t="s">
        <v>4</v>
      </c>
      <c r="P195" s="3">
        <v>3213</v>
      </c>
      <c r="Q195" s="14">
        <v>4000</v>
      </c>
      <c r="R195" s="14"/>
      <c r="S195" s="14"/>
      <c r="T195" s="14"/>
    </row>
    <row r="196" spans="2:21" ht="15.5" x14ac:dyDescent="0.35">
      <c r="B196" s="55"/>
      <c r="C196" s="55"/>
      <c r="D196" s="56"/>
      <c r="E196" s="55"/>
      <c r="F196" s="56"/>
      <c r="G196" s="55"/>
      <c r="H196" s="56"/>
      <c r="I196" s="56"/>
      <c r="J196" s="23"/>
      <c r="K196" s="57"/>
      <c r="L196" s="57"/>
      <c r="O196" s="2" t="s">
        <v>5</v>
      </c>
      <c r="P196" s="3">
        <v>3071</v>
      </c>
      <c r="Q196" s="14">
        <v>4000</v>
      </c>
      <c r="R196" s="14"/>
      <c r="S196" s="14"/>
      <c r="T196" s="14"/>
    </row>
    <row r="197" spans="2:21" ht="15.5" x14ac:dyDescent="0.35">
      <c r="B197" s="21"/>
      <c r="C197" s="21"/>
      <c r="D197" s="23"/>
      <c r="E197" s="55"/>
      <c r="F197" s="58"/>
      <c r="G197" s="55"/>
      <c r="H197" s="23"/>
      <c r="I197" s="58"/>
      <c r="J197" s="23"/>
      <c r="K197" s="57"/>
      <c r="L197" s="57"/>
      <c r="O197" s="2" t="s">
        <v>6</v>
      </c>
      <c r="P197" s="3">
        <v>3594</v>
      </c>
      <c r="Q197" s="14">
        <v>4000</v>
      </c>
      <c r="R197" s="14"/>
      <c r="S197" s="14"/>
      <c r="T197" s="14"/>
    </row>
    <row r="198" spans="2:21" ht="15.5" x14ac:dyDescent="0.35">
      <c r="B198" s="6"/>
      <c r="C198" s="6"/>
      <c r="D198" s="6"/>
      <c r="E198" s="6"/>
      <c r="F198" s="59"/>
      <c r="G198" s="6"/>
      <c r="H198" s="6"/>
      <c r="I198" s="6"/>
      <c r="J198" s="6"/>
      <c r="K198" s="6"/>
      <c r="L198" s="6"/>
      <c r="O198" s="2" t="s">
        <v>7</v>
      </c>
      <c r="P198" s="3">
        <v>2899</v>
      </c>
      <c r="Q198" s="14">
        <v>3000</v>
      </c>
      <c r="R198" s="14"/>
      <c r="S198" s="14"/>
      <c r="T198" s="14"/>
    </row>
    <row r="199" spans="2:21" ht="15.5" x14ac:dyDescent="0.35">
      <c r="O199" s="2" t="s">
        <v>8</v>
      </c>
      <c r="P199" s="3">
        <v>3432</v>
      </c>
      <c r="Q199" s="14">
        <v>4000</v>
      </c>
      <c r="R199" s="14"/>
      <c r="S199" s="14"/>
      <c r="T199" s="14"/>
    </row>
    <row r="200" spans="2:21" ht="15.5" x14ac:dyDescent="0.35">
      <c r="O200" s="2" t="s">
        <v>9</v>
      </c>
      <c r="P200" s="3">
        <v>3376</v>
      </c>
      <c r="Q200" s="14">
        <v>4000</v>
      </c>
      <c r="R200" s="14"/>
      <c r="S200" s="14"/>
      <c r="T200" s="14"/>
    </row>
    <row r="201" spans="2:21" ht="15.5" x14ac:dyDescent="0.35">
      <c r="O201" s="2" t="s">
        <v>10</v>
      </c>
      <c r="P201" s="3">
        <v>4245</v>
      </c>
      <c r="Q201" s="14">
        <v>5000</v>
      </c>
      <c r="R201" s="14"/>
      <c r="S201" s="14"/>
      <c r="T201" s="14"/>
    </row>
    <row r="202" spans="2:21" ht="15.5" x14ac:dyDescent="0.35">
      <c r="O202" s="2" t="s">
        <v>11</v>
      </c>
      <c r="P202" s="3">
        <v>3822</v>
      </c>
      <c r="Q202" s="14">
        <v>4000</v>
      </c>
      <c r="R202" s="14"/>
    </row>
    <row r="203" spans="2:21" ht="15.5" x14ac:dyDescent="0.35">
      <c r="O203" s="2" t="s">
        <v>12</v>
      </c>
      <c r="P203" s="3">
        <v>3543</v>
      </c>
      <c r="Q203" s="14">
        <v>4000</v>
      </c>
      <c r="R203" s="14"/>
    </row>
    <row r="204" spans="2:21" ht="15.5" x14ac:dyDescent="0.35">
      <c r="O204" s="2" t="s">
        <v>13</v>
      </c>
      <c r="P204" s="3">
        <v>2072</v>
      </c>
      <c r="Q204" s="14">
        <v>3000</v>
      </c>
    </row>
    <row r="205" spans="2:21" ht="15.5" x14ac:dyDescent="0.35">
      <c r="O205" s="2" t="s">
        <v>14</v>
      </c>
      <c r="P205" s="3">
        <v>2961</v>
      </c>
      <c r="Q205" s="14">
        <v>3000</v>
      </c>
    </row>
  </sheetData>
  <mergeCells count="145">
    <mergeCell ref="K171:L171"/>
    <mergeCell ref="K172:L172"/>
    <mergeCell ref="B45:B46"/>
    <mergeCell ref="C45:C46"/>
    <mergeCell ref="D45:H46"/>
    <mergeCell ref="I45:I46"/>
    <mergeCell ref="J45:J46"/>
    <mergeCell ref="B75:B76"/>
    <mergeCell ref="C75:C76"/>
    <mergeCell ref="D75:H76"/>
    <mergeCell ref="I75:I76"/>
    <mergeCell ref="J75:J76"/>
    <mergeCell ref="B107:B108"/>
    <mergeCell ref="C107:C108"/>
    <mergeCell ref="D107:H108"/>
    <mergeCell ref="B74:L74"/>
    <mergeCell ref="B171:B172"/>
    <mergeCell ref="C171:C172"/>
    <mergeCell ref="D171:H172"/>
    <mergeCell ref="I171:I172"/>
    <mergeCell ref="J171:J172"/>
    <mergeCell ref="K45:L45"/>
    <mergeCell ref="N136:X136"/>
    <mergeCell ref="W137:X137"/>
    <mergeCell ref="W138:X138"/>
    <mergeCell ref="B170:L170"/>
    <mergeCell ref="B140:B141"/>
    <mergeCell ref="C140:C141"/>
    <mergeCell ref="D140:H141"/>
    <mergeCell ref="I140:I141"/>
    <mergeCell ref="J140:J141"/>
    <mergeCell ref="N137:N138"/>
    <mergeCell ref="O137:O138"/>
    <mergeCell ref="P137:T138"/>
    <mergeCell ref="U137:U138"/>
    <mergeCell ref="V137:V138"/>
    <mergeCell ref="B139:L139"/>
    <mergeCell ref="K140:L140"/>
    <mergeCell ref="O169:O170"/>
    <mergeCell ref="P169:P170"/>
    <mergeCell ref="Q169:Q170"/>
    <mergeCell ref="O167:O168"/>
    <mergeCell ref="P167:P168"/>
    <mergeCell ref="Q167:Q168"/>
    <mergeCell ref="R167:R168"/>
    <mergeCell ref="B11:B12"/>
    <mergeCell ref="C11:C12"/>
    <mergeCell ref="D11:H12"/>
    <mergeCell ref="I11:I12"/>
    <mergeCell ref="J11:J12"/>
    <mergeCell ref="N10:X10"/>
    <mergeCell ref="W11:X11"/>
    <mergeCell ref="W12:X12"/>
    <mergeCell ref="B44:L44"/>
    <mergeCell ref="N11:N12"/>
    <mergeCell ref="O11:O12"/>
    <mergeCell ref="P11:T12"/>
    <mergeCell ref="U11:U12"/>
    <mergeCell ref="B10:L10"/>
    <mergeCell ref="K11:L11"/>
    <mergeCell ref="K12:L12"/>
    <mergeCell ref="V11:V12"/>
    <mergeCell ref="N43:X43"/>
    <mergeCell ref="W74:X74"/>
    <mergeCell ref="W75:X75"/>
    <mergeCell ref="N74:N75"/>
    <mergeCell ref="O74:O75"/>
    <mergeCell ref="P74:T75"/>
    <mergeCell ref="U74:U75"/>
    <mergeCell ref="V74:V75"/>
    <mergeCell ref="N44:N45"/>
    <mergeCell ref="O44:O45"/>
    <mergeCell ref="AD9:AE9"/>
    <mergeCell ref="K141:L141"/>
    <mergeCell ref="B106:L106"/>
    <mergeCell ref="K107:L107"/>
    <mergeCell ref="K108:L108"/>
    <mergeCell ref="I107:I108"/>
    <mergeCell ref="J107:J108"/>
    <mergeCell ref="N104:X104"/>
    <mergeCell ref="W105:X105"/>
    <mergeCell ref="W106:X106"/>
    <mergeCell ref="P44:T45"/>
    <mergeCell ref="U44:U45"/>
    <mergeCell ref="V44:V45"/>
    <mergeCell ref="W44:X44"/>
    <mergeCell ref="W45:X45"/>
    <mergeCell ref="N105:N106"/>
    <mergeCell ref="O105:O106"/>
    <mergeCell ref="P105:T106"/>
    <mergeCell ref="U105:U106"/>
    <mergeCell ref="V105:V106"/>
    <mergeCell ref="K46:L46"/>
    <mergeCell ref="K75:L75"/>
    <mergeCell ref="K76:L76"/>
    <mergeCell ref="N73:X73"/>
    <mergeCell ref="Q179:Q180"/>
    <mergeCell ref="O175:O176"/>
    <mergeCell ref="O177:O178"/>
    <mergeCell ref="O179:O180"/>
    <mergeCell ref="O181:O182"/>
    <mergeCell ref="O183:O184"/>
    <mergeCell ref="O185:O186"/>
    <mergeCell ref="O187:O188"/>
    <mergeCell ref="Q181:Q182"/>
    <mergeCell ref="Q171:Q172"/>
    <mergeCell ref="O171:O172"/>
    <mergeCell ref="O173:O174"/>
    <mergeCell ref="P187:P188"/>
    <mergeCell ref="Q187:Q188"/>
    <mergeCell ref="P185:P186"/>
    <mergeCell ref="Q185:Q186"/>
    <mergeCell ref="P191:P192"/>
    <mergeCell ref="Q191:Q192"/>
    <mergeCell ref="Q189:Q190"/>
    <mergeCell ref="P189:P190"/>
    <mergeCell ref="O189:O190"/>
    <mergeCell ref="O191:O192"/>
    <mergeCell ref="P171:P172"/>
    <mergeCell ref="P173:P174"/>
    <mergeCell ref="P175:P176"/>
    <mergeCell ref="P177:P178"/>
    <mergeCell ref="P179:P180"/>
    <mergeCell ref="P183:P184"/>
    <mergeCell ref="Q183:Q184"/>
    <mergeCell ref="P181:P182"/>
    <mergeCell ref="Q173:Q174"/>
    <mergeCell ref="Q175:Q176"/>
    <mergeCell ref="Q177:Q178"/>
    <mergeCell ref="AA43:AA44"/>
    <mergeCell ref="AB43:AB44"/>
    <mergeCell ref="AC43:AG44"/>
    <mergeCell ref="AH43:AH44"/>
    <mergeCell ref="AI43:AI44"/>
    <mergeCell ref="AJ43:AK43"/>
    <mergeCell ref="AJ44:AK44"/>
    <mergeCell ref="AA45:AA46"/>
    <mergeCell ref="AB45:AB46"/>
    <mergeCell ref="AC45:AC46"/>
    <mergeCell ref="AD45:AD46"/>
    <mergeCell ref="AE45:AE46"/>
    <mergeCell ref="AF45:AF46"/>
    <mergeCell ref="AG45:AG46"/>
    <mergeCell ref="AH45:AH46"/>
    <mergeCell ref="AI45:AI46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N123"/>
  <sheetViews>
    <sheetView zoomScale="57" workbookViewId="0">
      <selection activeCell="R14" sqref="R14"/>
    </sheetView>
  </sheetViews>
  <sheetFormatPr defaultRowHeight="14.5" x14ac:dyDescent="0.35"/>
  <cols>
    <col min="4" max="4" width="10.54296875" customWidth="1"/>
    <col min="6" max="6" width="16.453125" customWidth="1"/>
    <col min="8" max="8" width="15.1796875" customWidth="1"/>
    <col min="9" max="9" width="22.54296875" customWidth="1"/>
    <col min="10" max="10" width="25.26953125" customWidth="1"/>
    <col min="11" max="11" width="14.453125" customWidth="1"/>
    <col min="12" max="12" width="17.1796875" customWidth="1"/>
    <col min="13" max="13" width="13.81640625" customWidth="1"/>
  </cols>
  <sheetData>
    <row r="4" spans="2:14" ht="15.5" x14ac:dyDescent="0.35">
      <c r="B4" s="107" t="s">
        <v>57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2:14" ht="15.65" customHeight="1" x14ac:dyDescent="0.35">
      <c r="B5" s="108" t="s">
        <v>58</v>
      </c>
      <c r="C5" s="108" t="s">
        <v>59</v>
      </c>
      <c r="D5" s="105" t="s">
        <v>60</v>
      </c>
      <c r="E5" s="106"/>
      <c r="F5" s="106"/>
      <c r="G5" s="106"/>
      <c r="H5" s="109"/>
      <c r="I5" s="108" t="s">
        <v>61</v>
      </c>
      <c r="J5" s="108" t="s">
        <v>62</v>
      </c>
      <c r="K5" s="71" t="s">
        <v>63</v>
      </c>
      <c r="L5" s="72"/>
      <c r="M5" s="73"/>
      <c r="N5" s="103"/>
    </row>
    <row r="6" spans="2:14" ht="15.65" customHeight="1" x14ac:dyDescent="0.35">
      <c r="B6" s="70"/>
      <c r="C6" s="70"/>
      <c r="D6" s="74"/>
      <c r="E6" s="75"/>
      <c r="F6" s="75"/>
      <c r="G6" s="75"/>
      <c r="H6" s="76"/>
      <c r="I6" s="70"/>
      <c r="J6" s="70"/>
      <c r="K6" s="105" t="s">
        <v>64</v>
      </c>
      <c r="L6" s="106"/>
      <c r="M6" s="106"/>
      <c r="N6" s="104"/>
    </row>
    <row r="7" spans="2:14" ht="14.5" customHeight="1" x14ac:dyDescent="0.35">
      <c r="B7">
        <v>0</v>
      </c>
      <c r="C7">
        <v>3000</v>
      </c>
      <c r="D7">
        <f>'Perhitungan DP'!D13</f>
        <v>9280000</v>
      </c>
      <c r="E7" t="str">
        <f>'Perhitungan DP'!E13</f>
        <v>+</v>
      </c>
      <c r="F7">
        <f>'Perhitungan DP'!F13</f>
        <v>3605000000</v>
      </c>
      <c r="G7" t="s">
        <v>49</v>
      </c>
      <c r="H7">
        <f>'Perhitungan DP'!H13</f>
        <v>3614280000</v>
      </c>
      <c r="I7" s="11">
        <f>'Perhitungan DP'!I13</f>
        <v>6005000000</v>
      </c>
      <c r="J7">
        <f>'Perhitungan DP'!J13</f>
        <v>9619280000</v>
      </c>
      <c r="K7" t="str">
        <f>'Perhitungan DP'!K13</f>
        <v>f11(0) =</v>
      </c>
      <c r="L7">
        <f>'Perhitungan DP'!L13</f>
        <v>9619280000</v>
      </c>
      <c r="M7" t="str">
        <f>'Perhitungan DP'!K14</f>
        <v>x11(0) =</v>
      </c>
      <c r="N7">
        <f>'Perhitungan DP'!L14</f>
        <v>3000</v>
      </c>
    </row>
    <row r="8" spans="2:14" ht="14.5" customHeight="1" x14ac:dyDescent="0.35">
      <c r="B8">
        <v>1000</v>
      </c>
      <c r="C8">
        <v>2000</v>
      </c>
      <c r="D8">
        <f>'Perhitungan DP'!D16</f>
        <v>9280000</v>
      </c>
      <c r="E8" t="str">
        <f>'Perhitungan DP'!E14</f>
        <v>+</v>
      </c>
      <c r="F8">
        <f>'Perhitungan DP'!F16</f>
        <v>2405000000</v>
      </c>
      <c r="G8" t="s">
        <v>49</v>
      </c>
      <c r="H8">
        <f>'Perhitungan DP'!H16</f>
        <v>2414280000</v>
      </c>
      <c r="I8">
        <f>'Perhitungan DP'!I16</f>
        <v>6005000000</v>
      </c>
      <c r="J8">
        <f>'Perhitungan DP'!J16</f>
        <v>8419280000</v>
      </c>
      <c r="K8" t="str">
        <f>'Perhitungan DP'!K16</f>
        <v>f11(1000) =</v>
      </c>
      <c r="L8">
        <f>'Perhitungan DP'!L16</f>
        <v>8419280000</v>
      </c>
      <c r="M8" t="str">
        <f>'Perhitungan DP'!K17</f>
        <v>x11(1000) =</v>
      </c>
      <c r="N8">
        <f>'Perhitungan DP'!L17</f>
        <v>2000</v>
      </c>
    </row>
    <row r="9" spans="2:14" x14ac:dyDescent="0.35">
      <c r="B9">
        <v>2000</v>
      </c>
      <c r="C9">
        <v>1000</v>
      </c>
      <c r="D9">
        <f>'Perhitungan DP'!D20</f>
        <v>9280000</v>
      </c>
      <c r="E9" t="str">
        <f>'Perhitungan DP'!E15</f>
        <v>+</v>
      </c>
      <c r="F9">
        <f>'Perhitungan DP'!F20</f>
        <v>1205000000</v>
      </c>
      <c r="G9" t="s">
        <v>49</v>
      </c>
      <c r="H9">
        <f>'Perhitungan DP'!H20</f>
        <v>1214280000</v>
      </c>
      <c r="I9" s="11">
        <f>'Perhitungan DP'!I20</f>
        <v>4805000000</v>
      </c>
      <c r="J9">
        <f>'Perhitungan DP'!L20</f>
        <v>6019280000</v>
      </c>
      <c r="K9" t="str">
        <f>'Perhitungan DP'!K20</f>
        <v>f11(2000) =</v>
      </c>
      <c r="L9">
        <f>'Perhitungan DP'!L20</f>
        <v>6019280000</v>
      </c>
      <c r="M9" t="str">
        <f>'Perhitungan DP'!K21</f>
        <v>x11(2000) =</v>
      </c>
      <c r="N9">
        <f>'Perhitungan DP'!L21</f>
        <v>1000</v>
      </c>
    </row>
    <row r="10" spans="2:14" x14ac:dyDescent="0.35">
      <c r="B10">
        <v>3000</v>
      </c>
      <c r="C10">
        <v>0</v>
      </c>
      <c r="D10">
        <f>'Perhitungan DP'!D25</f>
        <v>9280000</v>
      </c>
      <c r="E10" t="str">
        <f>'Perhitungan DP'!E16</f>
        <v>+</v>
      </c>
      <c r="F10">
        <f>'Perhitungan DP'!F25</f>
        <v>5000000</v>
      </c>
      <c r="G10" t="s">
        <v>49</v>
      </c>
      <c r="H10">
        <f>'Perhitungan DP'!H25</f>
        <v>14280000</v>
      </c>
      <c r="I10" s="11">
        <f>'Perhitungan DP'!I25</f>
        <v>6005000000</v>
      </c>
      <c r="J10">
        <f>'Perhitungan DP'!J25</f>
        <v>6019280000</v>
      </c>
      <c r="K10" t="str">
        <f>'Perhitungan DP'!K25</f>
        <v>f11(3000) =</v>
      </c>
      <c r="L10">
        <f>'Perhitungan DP'!L25</f>
        <v>6019280000</v>
      </c>
      <c r="M10" t="str">
        <f>'Perhitungan DP'!K26</f>
        <v>x11(3000) =</v>
      </c>
      <c r="N10">
        <f>'Perhitungan DP'!L26</f>
        <v>0</v>
      </c>
    </row>
    <row r="11" spans="2:14" x14ac:dyDescent="0.35">
      <c r="B11">
        <v>4000</v>
      </c>
      <c r="C11">
        <v>0</v>
      </c>
      <c r="D11">
        <f>'Perhitungan DP'!D31</f>
        <v>19280000</v>
      </c>
      <c r="E11" t="str">
        <f>'Perhitungan DP'!E17</f>
        <v>+</v>
      </c>
      <c r="F11">
        <f>'Perhitungan DP'!F31</f>
        <v>5000000</v>
      </c>
      <c r="G11" t="s">
        <v>49</v>
      </c>
      <c r="H11">
        <f>'Perhitungan DP'!H31</f>
        <v>24280000</v>
      </c>
      <c r="I11" s="11">
        <f>'Perhitungan DP'!I31</f>
        <v>6005000000</v>
      </c>
      <c r="J11">
        <f>'Perhitungan DP'!J31</f>
        <v>6029280000</v>
      </c>
      <c r="K11" t="str">
        <f>'Perhitungan DP'!K31</f>
        <v>f11(4000) =</v>
      </c>
      <c r="L11">
        <f>'Perhitungan DP'!L31</f>
        <v>6029280000</v>
      </c>
      <c r="M11" t="str">
        <f>'Perhitungan DP'!K32</f>
        <v>x11(4000) =</v>
      </c>
      <c r="N11">
        <f>'Perhitungan DP'!L32</f>
        <v>0</v>
      </c>
    </row>
    <row r="12" spans="2:14" x14ac:dyDescent="0.35">
      <c r="B12">
        <v>5000</v>
      </c>
      <c r="C12">
        <v>0</v>
      </c>
      <c r="D12">
        <f>'Perhitungan DP'!D36</f>
        <v>29280000</v>
      </c>
      <c r="E12" t="str">
        <f>'Perhitungan DP'!E18</f>
        <v>+</v>
      </c>
      <c r="F12">
        <f>'Perhitungan DP'!F36</f>
        <v>5000000</v>
      </c>
      <c r="G12" t="s">
        <v>49</v>
      </c>
      <c r="H12">
        <f>'Perhitungan DP'!H36</f>
        <v>34280000</v>
      </c>
      <c r="I12" s="11">
        <f>'Perhitungan DP'!I36</f>
        <v>6005000000</v>
      </c>
      <c r="J12">
        <f>'Perhitungan DP'!J36</f>
        <v>6039280000</v>
      </c>
      <c r="K12" t="str">
        <f>'Perhitungan DP'!K36</f>
        <v>f11(5000) =</v>
      </c>
      <c r="L12">
        <f>'Perhitungan DP'!L36</f>
        <v>6039280000</v>
      </c>
      <c r="M12" t="str">
        <f>'Perhitungan DP'!K37</f>
        <v>x11(5000) =</v>
      </c>
      <c r="N12">
        <f>'Perhitungan DP'!L37</f>
        <v>0</v>
      </c>
    </row>
    <row r="16" spans="2:14" ht="15.5" x14ac:dyDescent="0.35">
      <c r="B16" s="100" t="s">
        <v>77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</row>
    <row r="17" spans="2:14" ht="15.65" customHeight="1" x14ac:dyDescent="0.35">
      <c r="B17" s="69" t="s">
        <v>58</v>
      </c>
      <c r="C17" s="69" t="s">
        <v>59</v>
      </c>
      <c r="D17" s="71" t="s">
        <v>79</v>
      </c>
      <c r="E17" s="72"/>
      <c r="F17" s="72"/>
      <c r="G17" s="72"/>
      <c r="H17" s="73"/>
      <c r="I17" s="69" t="s">
        <v>80</v>
      </c>
      <c r="J17" s="69" t="s">
        <v>263</v>
      </c>
      <c r="K17" s="71" t="s">
        <v>194</v>
      </c>
      <c r="L17" s="72"/>
      <c r="M17" s="72"/>
      <c r="N17" s="103"/>
    </row>
    <row r="18" spans="2:14" ht="15.65" customHeight="1" x14ac:dyDescent="0.35">
      <c r="B18" s="70"/>
      <c r="C18" s="70"/>
      <c r="D18" s="74"/>
      <c r="E18" s="75"/>
      <c r="F18" s="75"/>
      <c r="G18" s="75"/>
      <c r="H18" s="76"/>
      <c r="I18" s="70"/>
      <c r="J18" s="70"/>
      <c r="K18" s="105" t="s">
        <v>195</v>
      </c>
      <c r="L18" s="106"/>
      <c r="M18" s="106"/>
      <c r="N18" s="104"/>
    </row>
    <row r="19" spans="2:14" x14ac:dyDescent="0.35">
      <c r="B19">
        <v>0</v>
      </c>
      <c r="C19">
        <f>'Perhitungan DP'!O13</f>
        <v>4000</v>
      </c>
      <c r="D19">
        <f>'Perhitungan DP'!P13</f>
        <v>4570000</v>
      </c>
      <c r="E19" t="s">
        <v>50</v>
      </c>
      <c r="F19">
        <f>'Perhitungan DP'!R13</f>
        <v>4805000000</v>
      </c>
      <c r="G19" t="s">
        <v>49</v>
      </c>
      <c r="H19">
        <f>'Perhitungan DP'!T13</f>
        <v>4809570000</v>
      </c>
      <c r="I19" s="11">
        <f>'Perhitungan DP'!U13</f>
        <v>9619280000</v>
      </c>
      <c r="J19">
        <f>'Perhitungan DP'!V13</f>
        <v>14428850000</v>
      </c>
      <c r="K19" t="str">
        <f>'Perhitungan DP'!W13</f>
        <v>f10(0) =</v>
      </c>
      <c r="L19">
        <f>'Perhitungan DP'!X13</f>
        <v>14428850000</v>
      </c>
      <c r="M19" t="str">
        <f>'Perhitungan DP'!W14</f>
        <v>x10(0) =</v>
      </c>
      <c r="N19">
        <f>'Perhitungan DP'!X14</f>
        <v>4000</v>
      </c>
    </row>
    <row r="20" spans="2:14" x14ac:dyDescent="0.35">
      <c r="B20">
        <v>1000</v>
      </c>
      <c r="C20">
        <f>'Perhitungan DP'!O15</f>
        <v>3000</v>
      </c>
      <c r="D20">
        <f>'Perhitungan DP'!P15</f>
        <v>4570000</v>
      </c>
      <c r="E20" t="s">
        <v>50</v>
      </c>
      <c r="F20">
        <f>'Perhitungan DP'!R15</f>
        <v>3605000000</v>
      </c>
      <c r="G20" t="s">
        <v>49</v>
      </c>
      <c r="H20" s="11">
        <f>'Perhitungan DP'!U15</f>
        <v>9619280000</v>
      </c>
      <c r="I20" s="11">
        <f>'Perhitungan DP'!U15</f>
        <v>9619280000</v>
      </c>
      <c r="J20">
        <f>'Perhitungan DP'!V15</f>
        <v>13228850000</v>
      </c>
      <c r="K20" t="str">
        <f>'Perhitungan DP'!W15</f>
        <v>f10(1000) =</v>
      </c>
      <c r="L20">
        <f>'Perhitungan DP'!X15</f>
        <v>13228850000</v>
      </c>
      <c r="M20" t="str">
        <f>'Perhitungan DP'!W16</f>
        <v>x10(1000) =</v>
      </c>
      <c r="N20">
        <f>'Perhitungan DP'!X16</f>
        <v>3000</v>
      </c>
    </row>
    <row r="21" spans="2:14" x14ac:dyDescent="0.35">
      <c r="B21">
        <v>2000</v>
      </c>
      <c r="C21">
        <f>'Perhitungan DP'!O18</f>
        <v>2000</v>
      </c>
      <c r="D21">
        <f>'Perhitungan DP'!P18</f>
        <v>4570000</v>
      </c>
      <c r="E21" t="s">
        <v>50</v>
      </c>
      <c r="F21">
        <f>'Perhitungan DP'!R18</f>
        <v>2405000000</v>
      </c>
      <c r="G21" t="s">
        <v>49</v>
      </c>
      <c r="H21">
        <f>'Perhitungan DP'!T18</f>
        <v>2409570000</v>
      </c>
      <c r="I21" s="11">
        <f>'Perhitungan DP'!U18</f>
        <v>9619280000</v>
      </c>
      <c r="J21">
        <f>'Perhitungan DP'!V18</f>
        <v>12028850000</v>
      </c>
      <c r="K21" t="str">
        <f>'Perhitungan DP'!W18</f>
        <v>f10(2000) =</v>
      </c>
      <c r="L21">
        <f>'Perhitungan DP'!X18</f>
        <v>12028850000</v>
      </c>
      <c r="M21" t="str">
        <f>'Perhitungan DP'!W19</f>
        <v>x10(2000) =</v>
      </c>
      <c r="N21">
        <f>'Perhitungan DP'!X19</f>
        <v>2000</v>
      </c>
    </row>
    <row r="22" spans="2:14" x14ac:dyDescent="0.35">
      <c r="B22">
        <v>3000</v>
      </c>
      <c r="C22">
        <f>'Perhitungan DP'!O22</f>
        <v>1000</v>
      </c>
      <c r="D22">
        <f>'Perhitungan DP'!P22</f>
        <v>4570000</v>
      </c>
      <c r="E22" t="s">
        <v>50</v>
      </c>
      <c r="F22">
        <f>'Perhitungan DP'!R22</f>
        <v>1205000000</v>
      </c>
      <c r="G22" t="s">
        <v>49</v>
      </c>
      <c r="H22">
        <f>'Perhitungan DP'!T22</f>
        <v>1209570000</v>
      </c>
      <c r="I22" s="11">
        <f>'Perhitungan DP'!U22</f>
        <v>9619280000</v>
      </c>
      <c r="J22">
        <f>'Perhitungan DP'!V22</f>
        <v>10828850000</v>
      </c>
      <c r="K22" t="str">
        <f>'Perhitungan DP'!W22</f>
        <v>f10(3000) =</v>
      </c>
      <c r="L22">
        <f>'Perhitungan DP'!X22</f>
        <v>10828850000</v>
      </c>
      <c r="M22" t="str">
        <f>'Perhitungan DP'!W23</f>
        <v>x10(3000) =</v>
      </c>
      <c r="N22">
        <f>'Perhitungan DP'!X23</f>
        <v>1000</v>
      </c>
    </row>
    <row r="23" spans="2:14" x14ac:dyDescent="0.35">
      <c r="B23">
        <v>4000</v>
      </c>
      <c r="C23">
        <f>'Perhitungan DP'!O27</f>
        <v>0</v>
      </c>
      <c r="D23">
        <f>'Perhitungan DP'!P27</f>
        <v>4570000</v>
      </c>
      <c r="E23" t="s">
        <v>50</v>
      </c>
      <c r="F23">
        <f>'Perhitungan DP'!R27</f>
        <v>5000000</v>
      </c>
      <c r="G23" t="s">
        <v>49</v>
      </c>
      <c r="H23" s="11">
        <f>'Perhitungan DP'!T27</f>
        <v>9570000</v>
      </c>
      <c r="I23" s="11">
        <f>'Perhitungan DP'!U27</f>
        <v>9619280000</v>
      </c>
      <c r="J23">
        <f>'Perhitungan DP'!V27</f>
        <v>9628850000</v>
      </c>
      <c r="K23" t="str">
        <f>'Perhitungan DP'!W27</f>
        <v>f10(4000) =</v>
      </c>
      <c r="L23">
        <f>'Perhitungan DP'!X27</f>
        <v>9628850000</v>
      </c>
      <c r="M23" t="str">
        <f>'Perhitungan DP'!W28</f>
        <v>x10(4000) =</v>
      </c>
      <c r="N23">
        <f>'Perhitungan DP'!X28</f>
        <v>0</v>
      </c>
    </row>
    <row r="24" spans="2:14" x14ac:dyDescent="0.35">
      <c r="B24">
        <v>5000</v>
      </c>
      <c r="C24">
        <f>'Perhitungan DP'!O33</f>
        <v>0</v>
      </c>
      <c r="D24">
        <f>'Perhitungan DP'!P33</f>
        <v>14570000</v>
      </c>
      <c r="E24" t="s">
        <v>50</v>
      </c>
      <c r="F24">
        <f>'Perhitungan DP'!R33</f>
        <v>5000000</v>
      </c>
      <c r="G24" t="s">
        <v>49</v>
      </c>
      <c r="H24">
        <f>'Perhitungan DP'!T33</f>
        <v>19570000</v>
      </c>
      <c r="I24" s="11">
        <f>'Perhitungan DP'!U33</f>
        <v>9619280000</v>
      </c>
      <c r="J24">
        <f>'Perhitungan DP'!V33</f>
        <v>9638850000</v>
      </c>
      <c r="K24" t="str">
        <f>'Perhitungan DP'!W33</f>
        <v>f10(5000) =</v>
      </c>
      <c r="L24">
        <f>'Perhitungan DP'!X33</f>
        <v>9638850000</v>
      </c>
      <c r="M24" t="str">
        <f>'Perhitungan DP'!W34</f>
        <v>x10(5000) =</v>
      </c>
      <c r="N24">
        <f>'Perhitungan DP'!X34</f>
        <v>0</v>
      </c>
    </row>
    <row r="27" spans="2:14" ht="15.5" x14ac:dyDescent="0.35">
      <c r="B27" s="100" t="s">
        <v>84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</row>
    <row r="28" spans="2:14" ht="15.5" x14ac:dyDescent="0.35">
      <c r="B28" s="69" t="s">
        <v>58</v>
      </c>
      <c r="C28" s="69" t="s">
        <v>59</v>
      </c>
      <c r="D28" s="71" t="s">
        <v>86</v>
      </c>
      <c r="E28" s="72"/>
      <c r="F28" s="72"/>
      <c r="G28" s="72"/>
      <c r="H28" s="73"/>
      <c r="I28" s="69" t="s">
        <v>94</v>
      </c>
      <c r="J28" s="69" t="s">
        <v>264</v>
      </c>
      <c r="K28" s="71" t="s">
        <v>92</v>
      </c>
      <c r="L28" s="72"/>
      <c r="M28" s="72"/>
      <c r="N28" s="103"/>
    </row>
    <row r="29" spans="2:14" ht="15.5" x14ac:dyDescent="0.35">
      <c r="B29" s="70"/>
      <c r="C29" s="70"/>
      <c r="D29" s="74"/>
      <c r="E29" s="75"/>
      <c r="F29" s="75"/>
      <c r="G29" s="75"/>
      <c r="H29" s="76"/>
      <c r="I29" s="70"/>
      <c r="J29" s="70"/>
      <c r="K29" s="105" t="s">
        <v>93</v>
      </c>
      <c r="L29" s="106"/>
      <c r="M29" s="106"/>
      <c r="N29" s="104"/>
    </row>
    <row r="30" spans="2:14" x14ac:dyDescent="0.35">
      <c r="B30">
        <v>0</v>
      </c>
      <c r="C30">
        <f>'Perhitungan DP'!C47</f>
        <v>4000</v>
      </c>
      <c r="D30">
        <f>'Perhitungan DP'!D47</f>
        <v>1780000</v>
      </c>
      <c r="E30" t="s">
        <v>50</v>
      </c>
      <c r="F30">
        <f>'Perhitungan DP'!F47</f>
        <v>4805000000</v>
      </c>
      <c r="G30" t="s">
        <v>49</v>
      </c>
      <c r="H30">
        <f>'Perhitungan DP'!H47</f>
        <v>4806780000</v>
      </c>
      <c r="I30">
        <f>'Perhitungan DP'!I47</f>
        <v>14428850000</v>
      </c>
      <c r="J30">
        <f>'Perhitungan DP'!J47</f>
        <v>19235630000</v>
      </c>
      <c r="K30" t="str">
        <f>'Perhitungan DP'!K47</f>
        <v>f9(0)=</v>
      </c>
      <c r="L30">
        <f>'Perhitungan DP'!L47</f>
        <v>19235630000</v>
      </c>
      <c r="M30" t="str">
        <f>'Perhitungan DP'!K48</f>
        <v>x9(0)=</v>
      </c>
      <c r="N30">
        <f>'Perhitungan DP'!L48</f>
        <v>4000</v>
      </c>
    </row>
    <row r="31" spans="2:14" x14ac:dyDescent="0.35">
      <c r="B31">
        <v>1000</v>
      </c>
      <c r="C31">
        <f>'Perhitungan DP'!C49</f>
        <v>3000</v>
      </c>
      <c r="D31">
        <f>'Perhitungan DP'!D49</f>
        <v>1780000</v>
      </c>
      <c r="E31" t="s">
        <v>50</v>
      </c>
      <c r="F31">
        <f>'Perhitungan DP'!F49</f>
        <v>3605000000</v>
      </c>
      <c r="G31" t="s">
        <v>49</v>
      </c>
      <c r="H31">
        <f>'Perhitungan DP'!H49</f>
        <v>3606780000</v>
      </c>
      <c r="I31">
        <f>'Perhitungan DP'!I49</f>
        <v>14428850000</v>
      </c>
      <c r="J31">
        <f>'Perhitungan DP'!J49</f>
        <v>18035630000</v>
      </c>
      <c r="K31" t="str">
        <f>'Perhitungan DP'!K49</f>
        <v>f9(1000)=</v>
      </c>
      <c r="L31">
        <f>'Perhitungan DP'!L49</f>
        <v>18035630000</v>
      </c>
      <c r="M31" t="str">
        <f>'Perhitungan DP'!K50</f>
        <v>x9(1000)=</v>
      </c>
      <c r="N31">
        <f>'Perhitungan DP'!L50</f>
        <v>3000</v>
      </c>
    </row>
    <row r="32" spans="2:14" x14ac:dyDescent="0.35">
      <c r="B32">
        <v>2000</v>
      </c>
      <c r="C32">
        <f>'Perhitungan DP'!C52</f>
        <v>2000</v>
      </c>
      <c r="D32">
        <f>'Perhitungan DP'!D52</f>
        <v>1780000</v>
      </c>
      <c r="E32" t="s">
        <v>50</v>
      </c>
      <c r="F32">
        <f>'Perhitungan DP'!F52</f>
        <v>2405000000</v>
      </c>
      <c r="G32" t="s">
        <v>49</v>
      </c>
      <c r="H32">
        <f>'Perhitungan DP'!H52</f>
        <v>2406780000</v>
      </c>
      <c r="I32">
        <f>'Perhitungan DP'!I52</f>
        <v>14428850000</v>
      </c>
      <c r="J32">
        <f>'Perhitungan DP'!J52</f>
        <v>16835630000</v>
      </c>
      <c r="K32" t="str">
        <f>'Perhitungan DP'!K52</f>
        <v>f9(2000)=</v>
      </c>
      <c r="L32">
        <f>'Perhitungan DP'!L52</f>
        <v>16835630000</v>
      </c>
      <c r="M32" t="str">
        <f>'Perhitungan DP'!K53</f>
        <v>x9(2000)=</v>
      </c>
      <c r="N32">
        <f>'Perhitungan DP'!L53</f>
        <v>2000</v>
      </c>
    </row>
    <row r="33" spans="2:14" x14ac:dyDescent="0.35">
      <c r="B33">
        <v>3000</v>
      </c>
      <c r="C33">
        <f>'Perhitungan DP'!C56</f>
        <v>1000</v>
      </c>
      <c r="D33">
        <f>'Perhitungan DP'!D56</f>
        <v>1780000</v>
      </c>
      <c r="E33" t="s">
        <v>50</v>
      </c>
      <c r="F33">
        <f>'Perhitungan DP'!F56</f>
        <v>1205000000</v>
      </c>
      <c r="G33" t="s">
        <v>49</v>
      </c>
      <c r="H33">
        <f>'Perhitungan DP'!H56</f>
        <v>1206780000</v>
      </c>
      <c r="I33">
        <f>'Perhitungan DP'!I56</f>
        <v>14428850000</v>
      </c>
      <c r="J33">
        <f>'Perhitungan DP'!J56</f>
        <v>15635630000</v>
      </c>
      <c r="K33" t="str">
        <f>'Perhitungan DP'!K56</f>
        <v>f9(3000)=</v>
      </c>
      <c r="L33">
        <f>'Perhitungan DP'!L56</f>
        <v>15635630000</v>
      </c>
      <c r="M33" t="str">
        <f>'Perhitungan DP'!K57</f>
        <v>x9(3000)=</v>
      </c>
      <c r="N33">
        <f>'Perhitungan DP'!L57</f>
        <v>1000</v>
      </c>
    </row>
    <row r="34" spans="2:14" x14ac:dyDescent="0.35">
      <c r="B34">
        <v>4000</v>
      </c>
      <c r="C34">
        <f>'Perhitungan DP'!C61</f>
        <v>0</v>
      </c>
      <c r="D34">
        <f>'Perhitungan DP'!D61</f>
        <v>1780000</v>
      </c>
      <c r="E34" t="s">
        <v>50</v>
      </c>
      <c r="F34">
        <f>'Perhitungan DP'!F61</f>
        <v>5000000</v>
      </c>
      <c r="G34" t="s">
        <v>49</v>
      </c>
      <c r="H34">
        <f>'Perhitungan DP'!H61</f>
        <v>6780000</v>
      </c>
      <c r="I34">
        <f>'Perhitungan DP'!I61</f>
        <v>14428850000</v>
      </c>
      <c r="J34">
        <f>'Perhitungan DP'!J61</f>
        <v>14435630000</v>
      </c>
      <c r="K34" t="str">
        <f>'Perhitungan DP'!K61</f>
        <v>f9(4000)=</v>
      </c>
      <c r="L34">
        <f>'Perhitungan DP'!L61</f>
        <v>14435630000</v>
      </c>
      <c r="M34" t="str">
        <f>'Perhitungan DP'!K62</f>
        <v>x9(4000)=</v>
      </c>
      <c r="N34">
        <f>'Perhitungan DP'!L62</f>
        <v>0</v>
      </c>
    </row>
    <row r="35" spans="2:14" x14ac:dyDescent="0.35">
      <c r="B35">
        <v>5000</v>
      </c>
      <c r="C35">
        <f>'Perhitungan DP'!C66</f>
        <v>0</v>
      </c>
      <c r="D35">
        <f>'Perhitungan DP'!D66</f>
        <v>11780000</v>
      </c>
      <c r="E35" t="s">
        <v>50</v>
      </c>
      <c r="F35">
        <f>'Perhitungan DP'!F66</f>
        <v>5000000</v>
      </c>
      <c r="G35" t="s">
        <v>49</v>
      </c>
      <c r="H35">
        <f>'Perhitungan DP'!H66</f>
        <v>16780000</v>
      </c>
      <c r="I35">
        <f>'Perhitungan DP'!I66</f>
        <v>14428850000</v>
      </c>
      <c r="J35">
        <f>'Perhitungan DP'!J66</f>
        <v>14445630000</v>
      </c>
      <c r="K35" t="str">
        <f>'Perhitungan DP'!K66</f>
        <v>f9(5000)=</v>
      </c>
      <c r="L35">
        <f>'Perhitungan DP'!L66</f>
        <v>14445630000</v>
      </c>
      <c r="M35" t="str">
        <f>'Perhitungan DP'!K67</f>
        <v>x9(5000)=</v>
      </c>
      <c r="N35">
        <f>'Perhitungan DP'!L67</f>
        <v>0</v>
      </c>
    </row>
    <row r="38" spans="2:14" ht="15.5" x14ac:dyDescent="0.35">
      <c r="B38" s="100" t="s">
        <v>87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2"/>
    </row>
    <row r="39" spans="2:14" ht="15.5" x14ac:dyDescent="0.35">
      <c r="B39" s="69" t="s">
        <v>58</v>
      </c>
      <c r="C39" s="69" t="s">
        <v>59</v>
      </c>
      <c r="D39" s="71" t="s">
        <v>86</v>
      </c>
      <c r="E39" s="72"/>
      <c r="F39" s="72"/>
      <c r="G39" s="72"/>
      <c r="H39" s="73"/>
      <c r="I39" s="69" t="s">
        <v>300</v>
      </c>
      <c r="J39" s="69" t="s">
        <v>265</v>
      </c>
      <c r="K39" s="71" t="s">
        <v>180</v>
      </c>
      <c r="L39" s="72"/>
      <c r="M39" s="72"/>
      <c r="N39" s="103"/>
    </row>
    <row r="40" spans="2:14" ht="15.5" x14ac:dyDescent="0.35">
      <c r="B40" s="70"/>
      <c r="C40" s="70"/>
      <c r="D40" s="74"/>
      <c r="E40" s="75"/>
      <c r="F40" s="75"/>
      <c r="G40" s="75"/>
      <c r="H40" s="76"/>
      <c r="I40" s="70"/>
      <c r="J40" s="70"/>
      <c r="K40" s="105" t="s">
        <v>117</v>
      </c>
      <c r="L40" s="106"/>
      <c r="M40" s="106"/>
      <c r="N40" s="104"/>
    </row>
    <row r="41" spans="2:14" x14ac:dyDescent="0.35">
      <c r="B41">
        <v>0</v>
      </c>
      <c r="C41">
        <f>'Perhitungan DP'!O46</f>
        <v>5000</v>
      </c>
      <c r="D41">
        <f>'Perhitungan DP'!P46</f>
        <v>7550000</v>
      </c>
      <c r="E41" t="s">
        <v>50</v>
      </c>
      <c r="F41">
        <f>'Perhitungan DP'!R46</f>
        <v>6005000000</v>
      </c>
      <c r="G41" t="s">
        <v>49</v>
      </c>
      <c r="H41">
        <f>'Perhitungan DP'!T46</f>
        <v>6012550000</v>
      </c>
      <c r="I41" s="11">
        <f>'Perhitungan DP'!U46</f>
        <v>19235630000</v>
      </c>
      <c r="J41">
        <f>'Perhitungan DP'!V46</f>
        <v>25248180000</v>
      </c>
      <c r="K41" t="str">
        <f>'Perhitungan DP'!W46</f>
        <v>f8(0) =</v>
      </c>
      <c r="L41">
        <f>'Perhitungan DP'!X46</f>
        <v>25248180000</v>
      </c>
      <c r="M41" t="str">
        <f>'Perhitungan DP'!W47</f>
        <v>x8(0)</v>
      </c>
      <c r="N41">
        <f>'Perhitungan DP'!X47</f>
        <v>5000</v>
      </c>
    </row>
    <row r="42" spans="2:14" x14ac:dyDescent="0.35">
      <c r="B42">
        <v>1000</v>
      </c>
      <c r="C42">
        <f>'Perhitungan DP'!O47</f>
        <v>4000</v>
      </c>
      <c r="D42">
        <f>'Perhitungan DP'!P47</f>
        <v>7550000</v>
      </c>
      <c r="E42" t="s">
        <v>50</v>
      </c>
      <c r="F42">
        <f>'Perhitungan DP'!R47</f>
        <v>4805000000</v>
      </c>
      <c r="G42" t="s">
        <v>49</v>
      </c>
      <c r="H42">
        <f>'Perhitungan DP'!T47</f>
        <v>4812550000</v>
      </c>
      <c r="I42" s="11">
        <f>'Perhitungan DP'!U47</f>
        <v>18035630000</v>
      </c>
      <c r="J42">
        <f>'Perhitungan DP'!V47</f>
        <v>22848180000</v>
      </c>
      <c r="K42" t="str">
        <f>'Perhitungan DP'!W48</f>
        <v>f8(1000) =</v>
      </c>
      <c r="L42">
        <f>'Perhitungan DP'!X48</f>
        <v>22848180000</v>
      </c>
      <c r="M42" t="str">
        <f>'Perhitungan DP'!W49</f>
        <v>x8(1000)</v>
      </c>
      <c r="N42">
        <f>'Perhitungan DP'!X49</f>
        <v>4000</v>
      </c>
    </row>
    <row r="43" spans="2:14" x14ac:dyDescent="0.35">
      <c r="B43">
        <v>2000</v>
      </c>
      <c r="C43">
        <f>'Perhitungan DP'!O49</f>
        <v>3000</v>
      </c>
      <c r="D43">
        <f>'Perhitungan DP'!P49</f>
        <v>7550000</v>
      </c>
      <c r="E43" t="s">
        <v>50</v>
      </c>
      <c r="F43">
        <f>'Perhitungan DP'!R49</f>
        <v>3605000000</v>
      </c>
      <c r="G43" t="s">
        <v>49</v>
      </c>
      <c r="H43">
        <f>'Perhitungan DP'!T49</f>
        <v>3612550000</v>
      </c>
      <c r="I43">
        <f>'Perhitungan DP'!U49</f>
        <v>19235630000</v>
      </c>
      <c r="J43">
        <f>'Perhitungan DP'!V48</f>
        <v>22858180000</v>
      </c>
      <c r="K43" t="str">
        <f>'Perhitungan DP'!W50</f>
        <v>f8(2000) =</v>
      </c>
      <c r="L43">
        <f>'Perhitungan DP'!X50</f>
        <v>22848180000</v>
      </c>
      <c r="M43" t="str">
        <f>'Perhitungan DP'!W51</f>
        <v>x8(2000)</v>
      </c>
      <c r="N43">
        <f>'Perhitungan DP'!X51</f>
        <v>3000</v>
      </c>
    </row>
    <row r="44" spans="2:14" x14ac:dyDescent="0.35">
      <c r="B44">
        <v>3000</v>
      </c>
      <c r="C44">
        <f>'Perhitungan DP'!O52</f>
        <v>2000</v>
      </c>
      <c r="D44">
        <f>'Perhitungan DP'!P52</f>
        <v>7550000</v>
      </c>
      <c r="E44" t="s">
        <v>50</v>
      </c>
      <c r="F44">
        <f>'Perhitungan DP'!R52</f>
        <v>2405000000</v>
      </c>
      <c r="G44" t="s">
        <v>49</v>
      </c>
      <c r="H44">
        <f>'Perhitungan DP'!T52</f>
        <v>2412550000</v>
      </c>
      <c r="I44">
        <f>'Perhitungan DP'!U52</f>
        <v>19235630000</v>
      </c>
      <c r="J44">
        <f>'Perhitungan DP'!V52</f>
        <v>21648180000</v>
      </c>
      <c r="K44" t="str">
        <f>'Perhitungan DP'!W52</f>
        <v>f8(3000) =</v>
      </c>
      <c r="L44">
        <f>'Perhitungan DP'!X52</f>
        <v>22858180000</v>
      </c>
      <c r="M44" t="str">
        <f>'Perhitungan DP'!W53</f>
        <v>x8(3000)</v>
      </c>
      <c r="N44">
        <f>'Perhitungan DP'!X53</f>
        <v>4000</v>
      </c>
    </row>
    <row r="45" spans="2:14" x14ac:dyDescent="0.35">
      <c r="B45">
        <v>4000</v>
      </c>
      <c r="C45">
        <f>'Perhitungan DP'!O56</f>
        <v>1000</v>
      </c>
      <c r="D45">
        <f>'Perhitungan DP'!P56</f>
        <v>7550000</v>
      </c>
      <c r="E45" t="s">
        <v>50</v>
      </c>
      <c r="F45">
        <f>'Perhitungan DP'!R56</f>
        <v>1205000000</v>
      </c>
      <c r="G45" t="s">
        <v>49</v>
      </c>
      <c r="H45">
        <f>'Perhitungan DP'!T56</f>
        <v>1212550000</v>
      </c>
      <c r="I45">
        <f>'Perhitungan DP'!U56</f>
        <v>19235630000</v>
      </c>
      <c r="J45">
        <f>'Perhitungan DP'!V56</f>
        <v>20448180000</v>
      </c>
      <c r="K45" t="str">
        <f>'Perhitungan DP'!W56</f>
        <v>f8(4000) =</v>
      </c>
      <c r="L45">
        <f>'Perhitungan DP'!X56</f>
        <v>20448180000</v>
      </c>
      <c r="M45" t="str">
        <f>'Perhitungan DP'!W57</f>
        <v>x8(4000)</v>
      </c>
      <c r="N45">
        <f>'Perhitungan DP'!X57</f>
        <v>1000</v>
      </c>
    </row>
    <row r="46" spans="2:14" x14ac:dyDescent="0.35">
      <c r="B46">
        <v>5000</v>
      </c>
      <c r="C46">
        <f>'Perhitungan DP'!O61</f>
        <v>0</v>
      </c>
      <c r="D46">
        <f>'Perhitungan DP'!P61</f>
        <v>7550000</v>
      </c>
      <c r="E46" t="s">
        <v>50</v>
      </c>
      <c r="F46">
        <f>'Perhitungan DP'!R61</f>
        <v>5000000</v>
      </c>
      <c r="G46" t="s">
        <v>49</v>
      </c>
      <c r="H46">
        <f>'Perhitungan DP'!T61</f>
        <v>12550000</v>
      </c>
      <c r="I46">
        <f>'Perhitungan DP'!U61</f>
        <v>19235630000</v>
      </c>
      <c r="J46">
        <f>'Perhitungan DP'!V61</f>
        <v>19248180000</v>
      </c>
      <c r="K46" t="str">
        <f>'Perhitungan DP'!W61</f>
        <v>f8(5000) =</v>
      </c>
      <c r="L46">
        <f>'Perhitungan DP'!X61</f>
        <v>19248180000</v>
      </c>
      <c r="M46" t="str">
        <f>'Perhitungan DP'!W62</f>
        <v>x8(5000)</v>
      </c>
      <c r="N46">
        <f>'Perhitungan DP'!X62</f>
        <v>0</v>
      </c>
    </row>
    <row r="49" spans="2:14" ht="15.5" x14ac:dyDescent="0.35">
      <c r="B49" s="100" t="s">
        <v>148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2"/>
    </row>
    <row r="50" spans="2:14" ht="15.5" x14ac:dyDescent="0.35">
      <c r="B50" s="69" t="s">
        <v>58</v>
      </c>
      <c r="C50" s="69" t="s">
        <v>59</v>
      </c>
      <c r="D50" s="71" t="s">
        <v>131</v>
      </c>
      <c r="E50" s="72"/>
      <c r="F50" s="72"/>
      <c r="G50" s="72"/>
      <c r="H50" s="73"/>
      <c r="I50" s="69" t="s">
        <v>150</v>
      </c>
      <c r="J50" s="69" t="s">
        <v>270</v>
      </c>
      <c r="K50" s="71" t="s">
        <v>180</v>
      </c>
      <c r="L50" s="72"/>
      <c r="M50" s="72"/>
      <c r="N50" s="103"/>
    </row>
    <row r="51" spans="2:14" ht="15.5" x14ac:dyDescent="0.35">
      <c r="B51" s="70"/>
      <c r="C51" s="70"/>
      <c r="D51" s="74"/>
      <c r="E51" s="75"/>
      <c r="F51" s="75"/>
      <c r="G51" s="75"/>
      <c r="H51" s="76"/>
      <c r="I51" s="70"/>
      <c r="J51" s="70"/>
      <c r="K51" s="105" t="s">
        <v>117</v>
      </c>
      <c r="L51" s="106"/>
      <c r="M51" s="106"/>
      <c r="N51" s="104"/>
    </row>
    <row r="52" spans="2:14" x14ac:dyDescent="0.35">
      <c r="B52">
        <v>0</v>
      </c>
      <c r="C52">
        <f>'Perhitungan DP'!C77</f>
        <v>4000</v>
      </c>
      <c r="D52">
        <f>'Perhitungan DP'!D77</f>
        <v>6240000</v>
      </c>
      <c r="E52" t="s">
        <v>50</v>
      </c>
      <c r="F52">
        <f>'Perhitungan DP'!F77</f>
        <v>4805000000</v>
      </c>
      <c r="G52" t="s">
        <v>49</v>
      </c>
      <c r="H52">
        <f>'Perhitungan DP'!H77</f>
        <v>4811240000</v>
      </c>
      <c r="I52">
        <f>'Perhitungan DP'!I77</f>
        <v>25248180000</v>
      </c>
      <c r="J52">
        <f>'Perhitungan DP'!J77</f>
        <v>30059420000</v>
      </c>
      <c r="K52" t="s">
        <v>134</v>
      </c>
      <c r="L52">
        <f>'Perhitungan DP'!L77</f>
        <v>30059420000</v>
      </c>
      <c r="M52" t="s">
        <v>267</v>
      </c>
      <c r="N52">
        <f>'Perhitungan DP'!L78</f>
        <v>4000</v>
      </c>
    </row>
    <row r="53" spans="2:14" x14ac:dyDescent="0.35">
      <c r="B53">
        <v>1000</v>
      </c>
      <c r="C53">
        <f>'Perhitungan DP'!C79</f>
        <v>3000</v>
      </c>
      <c r="D53">
        <f>'Perhitungan DP'!D79</f>
        <v>6240000</v>
      </c>
      <c r="E53" t="s">
        <v>50</v>
      </c>
      <c r="F53">
        <f>'Perhitungan DP'!F79</f>
        <v>3605000000</v>
      </c>
      <c r="G53" t="s">
        <v>49</v>
      </c>
      <c r="H53">
        <f>'Perhitungan DP'!H79</f>
        <v>3611240000</v>
      </c>
      <c r="I53">
        <f>'Perhitungan DP'!I79</f>
        <v>25248180000</v>
      </c>
      <c r="J53">
        <f>'Perhitungan DP'!J79</f>
        <v>28859420000</v>
      </c>
      <c r="K53" t="s">
        <v>136</v>
      </c>
      <c r="L53">
        <f>'Perhitungan DP'!L79</f>
        <v>28859420000</v>
      </c>
      <c r="M53" t="s">
        <v>139</v>
      </c>
      <c r="N53">
        <f>'Perhitungan DP'!L80</f>
        <v>3000</v>
      </c>
    </row>
    <row r="54" spans="2:14" x14ac:dyDescent="0.35">
      <c r="B54">
        <v>2000</v>
      </c>
      <c r="C54">
        <f>'Perhitungan DP'!C82</f>
        <v>2000</v>
      </c>
      <c r="D54">
        <f>'Perhitungan DP'!D82</f>
        <v>6240000</v>
      </c>
      <c r="E54" t="s">
        <v>50</v>
      </c>
      <c r="F54">
        <f>'Perhitungan DP'!F82</f>
        <v>2405000000</v>
      </c>
      <c r="G54" t="s">
        <v>49</v>
      </c>
      <c r="H54">
        <f>'Perhitungan DP'!H82</f>
        <v>2411240000</v>
      </c>
      <c r="I54">
        <f>'Perhitungan DP'!I82</f>
        <v>25248180000</v>
      </c>
      <c r="J54">
        <f>'Perhitungan DP'!J82</f>
        <v>27659420000</v>
      </c>
      <c r="K54" t="s">
        <v>137</v>
      </c>
      <c r="L54">
        <f>'Perhitungan DP'!L82</f>
        <v>27659420000</v>
      </c>
      <c r="M54" t="s">
        <v>140</v>
      </c>
      <c r="N54">
        <f>'Perhitungan DP'!L83</f>
        <v>2000</v>
      </c>
    </row>
    <row r="55" spans="2:14" x14ac:dyDescent="0.35">
      <c r="B55">
        <v>3000</v>
      </c>
      <c r="C55">
        <f>'Perhitungan DP'!C86</f>
        <v>1000</v>
      </c>
      <c r="D55">
        <f>'Perhitungan DP'!D86</f>
        <v>6240000</v>
      </c>
      <c r="E55" t="s">
        <v>50</v>
      </c>
      <c r="F55">
        <f>'Perhitungan DP'!F86</f>
        <v>1205000000</v>
      </c>
      <c r="G55" t="s">
        <v>49</v>
      </c>
      <c r="H55">
        <f>'Perhitungan DP'!H86</f>
        <v>1211240000</v>
      </c>
      <c r="I55">
        <f>'Perhitungan DP'!I86</f>
        <v>25248180000</v>
      </c>
      <c r="J55">
        <f>'Perhitungan DP'!J86</f>
        <v>26459420000</v>
      </c>
      <c r="K55" t="s">
        <v>138</v>
      </c>
      <c r="L55">
        <f>'Perhitungan DP'!L86</f>
        <v>26459420000</v>
      </c>
      <c r="M55" t="s">
        <v>142</v>
      </c>
      <c r="N55">
        <f>'Perhitungan DP'!L87</f>
        <v>1000</v>
      </c>
    </row>
    <row r="56" spans="2:14" x14ac:dyDescent="0.35">
      <c r="B56">
        <v>4000</v>
      </c>
      <c r="C56">
        <f>'Perhitungan DP'!C91</f>
        <v>0</v>
      </c>
      <c r="D56">
        <f>'Perhitungan DP'!D91</f>
        <v>6240000</v>
      </c>
      <c r="E56" t="s">
        <v>50</v>
      </c>
      <c r="F56">
        <f>'Perhitungan DP'!F91</f>
        <v>5000000</v>
      </c>
      <c r="G56" t="s">
        <v>49</v>
      </c>
      <c r="H56">
        <f>'Perhitungan DP'!H91</f>
        <v>11240000</v>
      </c>
      <c r="I56">
        <f>'Perhitungan DP'!I91</f>
        <v>25248180000</v>
      </c>
      <c r="J56">
        <f>'Perhitungan DP'!J91</f>
        <v>25259420000</v>
      </c>
      <c r="K56" t="s">
        <v>141</v>
      </c>
      <c r="L56">
        <f>'Perhitungan DP'!L91</f>
        <v>25259420000</v>
      </c>
      <c r="M56" t="s">
        <v>144</v>
      </c>
      <c r="N56">
        <f>'Perhitungan DP'!L92</f>
        <v>0</v>
      </c>
    </row>
    <row r="57" spans="2:14" x14ac:dyDescent="0.35">
      <c r="B57">
        <v>5000</v>
      </c>
      <c r="C57">
        <f>'Perhitungan DP'!C97</f>
        <v>0</v>
      </c>
      <c r="D57">
        <f>'Perhitungan DP'!D97</f>
        <v>16240000</v>
      </c>
      <c r="E57" t="s">
        <v>50</v>
      </c>
      <c r="F57">
        <f>'Perhitungan DP'!F97</f>
        <v>5000000</v>
      </c>
      <c r="G57" t="s">
        <v>49</v>
      </c>
      <c r="H57">
        <f>'Perhitungan DP'!H97</f>
        <v>21240000</v>
      </c>
      <c r="I57">
        <f>'Perhitungan DP'!I97</f>
        <v>25248180000</v>
      </c>
      <c r="J57">
        <f>'Perhitungan DP'!J97</f>
        <v>25269420000</v>
      </c>
      <c r="K57" t="s">
        <v>143</v>
      </c>
      <c r="L57">
        <f>'Perhitungan DP'!L97</f>
        <v>25269420000</v>
      </c>
      <c r="M57" t="s">
        <v>145</v>
      </c>
      <c r="N57">
        <f>'Perhitungan DP'!L98</f>
        <v>0</v>
      </c>
    </row>
    <row r="60" spans="2:14" ht="15.5" x14ac:dyDescent="0.35">
      <c r="B60" s="100" t="s">
        <v>149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2"/>
    </row>
    <row r="61" spans="2:14" ht="15.5" x14ac:dyDescent="0.35">
      <c r="B61" s="69" t="s">
        <v>58</v>
      </c>
      <c r="C61" s="69" t="s">
        <v>59</v>
      </c>
      <c r="D61" s="71" t="s">
        <v>147</v>
      </c>
      <c r="E61" s="72"/>
      <c r="F61" s="72"/>
      <c r="G61" s="72"/>
      <c r="H61" s="73"/>
      <c r="I61" s="69" t="s">
        <v>151</v>
      </c>
      <c r="J61" s="69" t="s">
        <v>271</v>
      </c>
      <c r="K61" s="71" t="s">
        <v>153</v>
      </c>
      <c r="L61" s="72"/>
      <c r="M61" s="72"/>
      <c r="N61" s="103"/>
    </row>
    <row r="62" spans="2:14" ht="15.5" x14ac:dyDescent="0.35">
      <c r="B62" s="70"/>
      <c r="C62" s="70"/>
      <c r="D62" s="74"/>
      <c r="E62" s="75"/>
      <c r="F62" s="75"/>
      <c r="G62" s="75"/>
      <c r="H62" s="76"/>
      <c r="I62" s="70"/>
      <c r="J62" s="70"/>
      <c r="K62" s="105" t="s">
        <v>154</v>
      </c>
      <c r="L62" s="106"/>
      <c r="M62" s="106"/>
      <c r="N62" s="104"/>
    </row>
    <row r="63" spans="2:14" x14ac:dyDescent="0.35">
      <c r="B63">
        <v>0</v>
      </c>
      <c r="C63">
        <f>'Perhitungan DP'!O76</f>
        <v>4000</v>
      </c>
      <c r="D63">
        <f>'Perhitungan DP'!P76</f>
        <v>5680000</v>
      </c>
      <c r="E63" t="s">
        <v>50</v>
      </c>
      <c r="F63">
        <f>'Perhitungan DP'!R76</f>
        <v>4805000000</v>
      </c>
      <c r="G63" t="s">
        <v>49</v>
      </c>
      <c r="H63">
        <f>'Perhitungan DP'!T76</f>
        <v>4810680000</v>
      </c>
      <c r="I63">
        <f>'Perhitungan DP'!U76</f>
        <v>30059420000</v>
      </c>
      <c r="J63">
        <f>'Perhitungan DP'!V76</f>
        <v>34870100000</v>
      </c>
      <c r="K63" t="s">
        <v>156</v>
      </c>
      <c r="L63">
        <f>'Perhitungan DP'!X76</f>
        <v>34870100000</v>
      </c>
      <c r="M63" t="s">
        <v>268</v>
      </c>
      <c r="N63">
        <f>'Perhitungan DP'!X77</f>
        <v>4000</v>
      </c>
    </row>
    <row r="64" spans="2:14" x14ac:dyDescent="0.35">
      <c r="B64">
        <v>1000</v>
      </c>
      <c r="C64">
        <f>'Perhitungan DP'!O78</f>
        <v>3000</v>
      </c>
      <c r="D64">
        <f>'Perhitungan DP'!P78</f>
        <v>5680000</v>
      </c>
      <c r="E64" t="s">
        <v>50</v>
      </c>
      <c r="F64">
        <f>'Perhitungan DP'!R78</f>
        <v>3605000000</v>
      </c>
      <c r="G64" t="s">
        <v>49</v>
      </c>
      <c r="H64">
        <f>'Perhitungan DP'!T78</f>
        <v>3610680000</v>
      </c>
      <c r="I64">
        <f>'Perhitungan DP'!U78</f>
        <v>30059420000</v>
      </c>
      <c r="J64">
        <f>'Perhitungan DP'!V78</f>
        <v>33670100000</v>
      </c>
      <c r="K64" t="s">
        <v>158</v>
      </c>
      <c r="L64">
        <f>'Perhitungan DP'!X78</f>
        <v>33670100000</v>
      </c>
      <c r="M64" t="s">
        <v>159</v>
      </c>
      <c r="N64">
        <f>'Perhitungan DP'!X79</f>
        <v>3000</v>
      </c>
    </row>
    <row r="65" spans="2:14" x14ac:dyDescent="0.35">
      <c r="B65">
        <v>2000</v>
      </c>
      <c r="C65">
        <f>'Perhitungan DP'!O81</f>
        <v>2000</v>
      </c>
      <c r="D65">
        <f>'Perhitungan DP'!P81</f>
        <v>5680000</v>
      </c>
      <c r="E65" t="s">
        <v>50</v>
      </c>
      <c r="F65">
        <f>'Perhitungan DP'!R81</f>
        <v>2405000000</v>
      </c>
      <c r="G65" t="s">
        <v>49</v>
      </c>
      <c r="H65">
        <f>'Perhitungan DP'!T81</f>
        <v>2410680000</v>
      </c>
      <c r="I65">
        <f>'Perhitungan DP'!U81</f>
        <v>30059420000</v>
      </c>
      <c r="J65">
        <f>'Perhitungan DP'!V81</f>
        <v>32470100000</v>
      </c>
      <c r="K65" t="s">
        <v>137</v>
      </c>
      <c r="L65">
        <f>'Perhitungan DP'!X81</f>
        <v>32470100000</v>
      </c>
      <c r="M65" t="s">
        <v>161</v>
      </c>
      <c r="N65">
        <f>'Perhitungan DP'!X82</f>
        <v>2000</v>
      </c>
    </row>
    <row r="66" spans="2:14" x14ac:dyDescent="0.35">
      <c r="B66">
        <v>3000</v>
      </c>
      <c r="C66">
        <f>'Perhitungan DP'!O85</f>
        <v>1000</v>
      </c>
      <c r="D66">
        <f>'Perhitungan DP'!P85</f>
        <v>5680000</v>
      </c>
      <c r="E66" t="s">
        <v>50</v>
      </c>
      <c r="F66">
        <f>'Perhitungan DP'!R85</f>
        <v>1205000000</v>
      </c>
      <c r="G66" t="s">
        <v>49</v>
      </c>
      <c r="H66">
        <f>'Perhitungan DP'!T85</f>
        <v>1210680000</v>
      </c>
      <c r="I66">
        <f>'Perhitungan DP'!U85</f>
        <v>30059420000</v>
      </c>
      <c r="J66">
        <f>'Perhitungan DP'!V85</f>
        <v>31270100000</v>
      </c>
      <c r="K66" t="s">
        <v>162</v>
      </c>
      <c r="L66">
        <f>'Perhitungan DP'!X85</f>
        <v>31270100000</v>
      </c>
      <c r="M66" t="s">
        <v>163</v>
      </c>
      <c r="N66">
        <f>'Perhitungan DP'!X86</f>
        <v>1000</v>
      </c>
    </row>
    <row r="67" spans="2:14" x14ac:dyDescent="0.35">
      <c r="B67">
        <v>4000</v>
      </c>
      <c r="C67">
        <f>'Perhitungan DP'!O90</f>
        <v>0</v>
      </c>
      <c r="D67">
        <f>'Perhitungan DP'!P90</f>
        <v>5680000</v>
      </c>
      <c r="E67" t="s">
        <v>50</v>
      </c>
      <c r="F67">
        <f>'Perhitungan DP'!R90</f>
        <v>5000000</v>
      </c>
      <c r="G67" t="s">
        <v>49</v>
      </c>
      <c r="H67">
        <f>'Perhitungan DP'!T90</f>
        <v>10680000</v>
      </c>
      <c r="I67">
        <f>'Perhitungan DP'!U90</f>
        <v>30059420000</v>
      </c>
      <c r="J67">
        <f>'Perhitungan DP'!V90</f>
        <v>30070100000</v>
      </c>
      <c r="K67" t="s">
        <v>164</v>
      </c>
      <c r="L67">
        <f>'Perhitungan DP'!X90</f>
        <v>30070100000</v>
      </c>
      <c r="M67" t="s">
        <v>165</v>
      </c>
      <c r="N67">
        <f>'Perhitungan DP'!X91</f>
        <v>0</v>
      </c>
    </row>
    <row r="68" spans="2:14" x14ac:dyDescent="0.35">
      <c r="B68">
        <v>5000</v>
      </c>
      <c r="C68">
        <f>'Perhitungan DP'!O96</f>
        <v>0</v>
      </c>
      <c r="D68">
        <f>'Perhitungan DP'!P96</f>
        <v>15680000</v>
      </c>
      <c r="E68" t="s">
        <v>50</v>
      </c>
      <c r="F68">
        <f>'Perhitungan DP'!R96</f>
        <v>5000000</v>
      </c>
      <c r="G68" t="s">
        <v>49</v>
      </c>
      <c r="H68">
        <f>'Perhitungan DP'!T96</f>
        <v>20680000</v>
      </c>
      <c r="I68">
        <f>'Perhitungan DP'!U96</f>
        <v>30059420000</v>
      </c>
      <c r="J68">
        <f>'Perhitungan DP'!V96</f>
        <v>30080100000</v>
      </c>
      <c r="K68" t="s">
        <v>166</v>
      </c>
      <c r="L68">
        <f>'Perhitungan DP'!X96</f>
        <v>30080100000</v>
      </c>
      <c r="M68" t="s">
        <v>167</v>
      </c>
      <c r="N68">
        <f>'Perhitungan DP'!X97</f>
        <v>0</v>
      </c>
    </row>
    <row r="71" spans="2:14" ht="15.5" x14ac:dyDescent="0.35">
      <c r="B71" s="100" t="s">
        <v>168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2"/>
    </row>
    <row r="72" spans="2:14" ht="15.5" x14ac:dyDescent="0.35">
      <c r="B72" s="69" t="s">
        <v>58</v>
      </c>
      <c r="C72" s="69" t="s">
        <v>59</v>
      </c>
      <c r="D72" s="71" t="s">
        <v>171</v>
      </c>
      <c r="E72" s="72"/>
      <c r="F72" s="72"/>
      <c r="G72" s="72"/>
      <c r="H72" s="73"/>
      <c r="I72" s="69" t="s">
        <v>301</v>
      </c>
      <c r="J72" s="69" t="s">
        <v>272</v>
      </c>
      <c r="K72" s="71" t="s">
        <v>172</v>
      </c>
      <c r="L72" s="72"/>
      <c r="M72" s="72"/>
      <c r="N72" s="103"/>
    </row>
    <row r="73" spans="2:14" ht="15.5" x14ac:dyDescent="0.35">
      <c r="B73" s="70"/>
      <c r="C73" s="70"/>
      <c r="D73" s="74"/>
      <c r="E73" s="75"/>
      <c r="F73" s="75"/>
      <c r="G73" s="75"/>
      <c r="H73" s="76"/>
      <c r="I73" s="70"/>
      <c r="J73" s="70"/>
      <c r="K73" s="105" t="s">
        <v>173</v>
      </c>
      <c r="L73" s="106"/>
      <c r="M73" s="106"/>
      <c r="N73" s="104"/>
    </row>
    <row r="74" spans="2:14" x14ac:dyDescent="0.35">
      <c r="B74">
        <v>0</v>
      </c>
      <c r="C74">
        <f>'Perhitungan DP'!C109</f>
        <v>3000</v>
      </c>
      <c r="D74">
        <f>'Perhitungan DP'!D109</f>
        <v>1110000</v>
      </c>
      <c r="E74" t="s">
        <v>50</v>
      </c>
      <c r="F74">
        <f>'Perhitungan DP'!F109</f>
        <v>3605000000</v>
      </c>
      <c r="G74" t="s">
        <v>49</v>
      </c>
      <c r="H74">
        <f>'Perhitungan DP'!H109</f>
        <v>3606110000</v>
      </c>
      <c r="I74">
        <f>'Perhitungan DP'!I109</f>
        <v>34870100000</v>
      </c>
      <c r="J74">
        <f>'Perhitungan DP'!J109</f>
        <v>38476210000</v>
      </c>
      <c r="K74" t="s">
        <v>174</v>
      </c>
      <c r="L74">
        <f>'Perhitungan DP'!L109</f>
        <v>38476210000</v>
      </c>
      <c r="M74" t="s">
        <v>269</v>
      </c>
      <c r="N74">
        <f>'Perhitungan DP'!L110</f>
        <v>3000</v>
      </c>
    </row>
    <row r="75" spans="2:14" x14ac:dyDescent="0.35">
      <c r="B75">
        <v>1000</v>
      </c>
      <c r="C75">
        <f>'Perhitungan DP'!C112</f>
        <v>2000</v>
      </c>
      <c r="D75">
        <f>'Perhitungan DP'!D112</f>
        <v>1110000</v>
      </c>
      <c r="E75" t="s">
        <v>50</v>
      </c>
      <c r="F75">
        <f>'Perhitungan DP'!F112</f>
        <v>2405000000</v>
      </c>
      <c r="G75" t="s">
        <v>49</v>
      </c>
      <c r="H75">
        <f>'Perhitungan DP'!F113</f>
        <v>3605000000</v>
      </c>
      <c r="I75">
        <f>'Perhitungan DP'!I112</f>
        <v>34870100000</v>
      </c>
      <c r="J75">
        <f>'Perhitungan DP'!J112</f>
        <v>37276210000</v>
      </c>
      <c r="K75" t="s">
        <v>176</v>
      </c>
      <c r="L75">
        <f>'Perhitungan DP'!L112</f>
        <v>37276210000</v>
      </c>
      <c r="M75" t="s">
        <v>177</v>
      </c>
      <c r="N75">
        <f>'Perhitungan DP'!L113</f>
        <v>2000</v>
      </c>
    </row>
    <row r="76" spans="2:14" x14ac:dyDescent="0.35">
      <c r="B76">
        <v>2000</v>
      </c>
      <c r="C76">
        <f>'Perhitungan DP'!C116</f>
        <v>1000</v>
      </c>
      <c r="D76">
        <f>'Perhitungan DP'!D116</f>
        <v>1110000</v>
      </c>
      <c r="E76" t="s">
        <v>50</v>
      </c>
      <c r="F76">
        <f>'Perhitungan DP'!F116</f>
        <v>1205000000</v>
      </c>
      <c r="G76" t="s">
        <v>49</v>
      </c>
      <c r="H76">
        <f>'Perhitungan DP'!H116</f>
        <v>1206110000</v>
      </c>
      <c r="I76">
        <f>'Perhitungan DP'!I116</f>
        <v>34870100000</v>
      </c>
      <c r="J76">
        <f>'Perhitungan DP'!J116</f>
        <v>36076210000</v>
      </c>
      <c r="K76" t="s">
        <v>178</v>
      </c>
      <c r="L76">
        <f>'Perhitungan DP'!L116</f>
        <v>36076210000</v>
      </c>
      <c r="M76" t="s">
        <v>179</v>
      </c>
      <c r="N76">
        <f>'Perhitungan DP'!L117</f>
        <v>1000</v>
      </c>
    </row>
    <row r="77" spans="2:14" x14ac:dyDescent="0.35">
      <c r="B77">
        <v>3000</v>
      </c>
      <c r="C77">
        <f>'Perhitungan DP'!C121</f>
        <v>0</v>
      </c>
      <c r="D77">
        <f>'Perhitungan DP'!D121</f>
        <v>1110000</v>
      </c>
      <c r="E77" t="s">
        <v>50</v>
      </c>
      <c r="F77">
        <f>'Perhitungan DP'!F120</f>
        <v>6005000000</v>
      </c>
      <c r="G77" t="s">
        <v>49</v>
      </c>
      <c r="H77">
        <f>'Perhitungan DP'!H121</f>
        <v>6110000</v>
      </c>
      <c r="I77">
        <f>'Perhitungan DP'!I121</f>
        <v>34870100000</v>
      </c>
      <c r="J77">
        <f>'Perhitungan DP'!J121</f>
        <v>34876210000</v>
      </c>
      <c r="K77" t="s">
        <v>181</v>
      </c>
      <c r="L77">
        <f>'Perhitungan DP'!L121</f>
        <v>34886210000</v>
      </c>
      <c r="M77" t="s">
        <v>182</v>
      </c>
      <c r="N77">
        <f>'Perhitungan DP'!L122</f>
        <v>1000</v>
      </c>
    </row>
    <row r="78" spans="2:14" x14ac:dyDescent="0.35">
      <c r="B78">
        <v>4000</v>
      </c>
      <c r="C78">
        <f>'Perhitungan DP'!C127</f>
        <v>0</v>
      </c>
      <c r="D78">
        <f>'Perhitungan DP'!D127</f>
        <v>11110000</v>
      </c>
      <c r="E78" t="s">
        <v>50</v>
      </c>
      <c r="F78">
        <f>'Perhitungan DP'!F127</f>
        <v>5000000</v>
      </c>
      <c r="G78" t="s">
        <v>49</v>
      </c>
      <c r="H78">
        <f>'Perhitungan DP'!H127</f>
        <v>16110000</v>
      </c>
      <c r="I78">
        <f>'Perhitungan DP'!I127</f>
        <v>34870100000</v>
      </c>
      <c r="J78">
        <f>'Perhitungan DP'!J127</f>
        <v>34886210000</v>
      </c>
      <c r="K78" t="s">
        <v>183</v>
      </c>
      <c r="L78">
        <f>'Perhitungan DP'!L127</f>
        <v>34896210000</v>
      </c>
      <c r="M78" t="s">
        <v>184</v>
      </c>
      <c r="N78">
        <f>'Perhitungan DP'!L128</f>
        <v>1000</v>
      </c>
    </row>
    <row r="79" spans="2:14" x14ac:dyDescent="0.35">
      <c r="B79">
        <v>5000</v>
      </c>
      <c r="C79">
        <f>'Perhitungan DP'!C132</f>
        <v>0</v>
      </c>
      <c r="D79">
        <f>'Perhitungan DP'!D132</f>
        <v>21110000</v>
      </c>
      <c r="E79" t="s">
        <v>50</v>
      </c>
      <c r="F79">
        <f>'Perhitungan DP'!F132</f>
        <v>5000000</v>
      </c>
      <c r="G79" t="s">
        <v>49</v>
      </c>
      <c r="H79">
        <f>'Perhitungan DP'!H132</f>
        <v>26110000</v>
      </c>
      <c r="I79">
        <f>'Perhitungan DP'!I132</f>
        <v>34870100000</v>
      </c>
      <c r="J79">
        <f>'Perhitungan DP'!J132</f>
        <v>34896210000</v>
      </c>
      <c r="K79" t="s">
        <v>185</v>
      </c>
      <c r="L79">
        <f>'Perhitungan DP'!L132</f>
        <v>34906210000</v>
      </c>
      <c r="M79" t="s">
        <v>186</v>
      </c>
      <c r="N79">
        <f>'Perhitungan DP'!L133</f>
        <v>1000</v>
      </c>
    </row>
    <row r="82" spans="2:14" ht="15.5" x14ac:dyDescent="0.35">
      <c r="B82" s="100" t="s">
        <v>187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2"/>
    </row>
    <row r="83" spans="2:14" ht="15.5" x14ac:dyDescent="0.35">
      <c r="B83" s="69" t="s">
        <v>58</v>
      </c>
      <c r="C83" s="69" t="s">
        <v>59</v>
      </c>
      <c r="D83" s="71" t="s">
        <v>189</v>
      </c>
      <c r="E83" s="72"/>
      <c r="F83" s="72"/>
      <c r="G83" s="72"/>
      <c r="H83" s="73"/>
      <c r="I83" s="69" t="s">
        <v>192</v>
      </c>
      <c r="J83" s="69" t="s">
        <v>273</v>
      </c>
      <c r="K83" s="71" t="s">
        <v>193</v>
      </c>
      <c r="L83" s="72"/>
      <c r="M83" s="72"/>
      <c r="N83" s="103"/>
    </row>
    <row r="84" spans="2:14" ht="15.5" x14ac:dyDescent="0.35">
      <c r="B84" s="70"/>
      <c r="C84" s="70"/>
      <c r="D84" s="74"/>
      <c r="E84" s="75"/>
      <c r="F84" s="75"/>
      <c r="G84" s="75"/>
      <c r="H84" s="76"/>
      <c r="I84" s="70"/>
      <c r="J84" s="70"/>
      <c r="K84" s="105" t="s">
        <v>212</v>
      </c>
      <c r="L84" s="106"/>
      <c r="M84" s="106"/>
      <c r="N84" s="104"/>
    </row>
    <row r="85" spans="2:14" x14ac:dyDescent="0.35">
      <c r="B85">
        <v>0</v>
      </c>
      <c r="C85">
        <f>'Perhitungan DP'!O107</f>
        <v>4000</v>
      </c>
      <c r="D85">
        <f>'Perhitungan DP'!P107</f>
        <v>4060000</v>
      </c>
      <c r="E85" t="s">
        <v>50</v>
      </c>
      <c r="F85">
        <f>'Perhitungan DP'!R107</f>
        <v>4805000000</v>
      </c>
      <c r="G85" t="s">
        <v>49</v>
      </c>
      <c r="H85">
        <f>'Perhitungan DP'!T107</f>
        <v>4809060000</v>
      </c>
      <c r="I85">
        <f>'Perhitungan DP'!U107</f>
        <v>38476210000</v>
      </c>
      <c r="J85">
        <f>'Perhitungan DP'!V107</f>
        <v>43285270000</v>
      </c>
      <c r="K85" t="s">
        <v>197</v>
      </c>
      <c r="L85">
        <f>'Perhitungan DP'!X107</f>
        <v>43285270000</v>
      </c>
      <c r="M85" t="s">
        <v>196</v>
      </c>
      <c r="N85">
        <f>'Perhitungan DP'!X108</f>
        <v>4000</v>
      </c>
    </row>
    <row r="86" spans="2:14" x14ac:dyDescent="0.35">
      <c r="B86">
        <v>1000</v>
      </c>
      <c r="C86">
        <f>'Perhitungan DP'!O109</f>
        <v>3000</v>
      </c>
      <c r="D86">
        <f>'Perhitungan DP'!P109</f>
        <v>4060000</v>
      </c>
      <c r="E86" t="s">
        <v>50</v>
      </c>
      <c r="F86">
        <f>'Perhitungan DP'!R109</f>
        <v>3605000000</v>
      </c>
      <c r="G86" t="s">
        <v>49</v>
      </c>
      <c r="H86">
        <f>'Perhitungan DP'!T109</f>
        <v>3609060000</v>
      </c>
      <c r="I86">
        <f>'Perhitungan DP'!U109</f>
        <v>38476210000</v>
      </c>
      <c r="J86">
        <f>'Perhitungan DP'!V109</f>
        <v>42085270000</v>
      </c>
      <c r="K86" t="s">
        <v>198</v>
      </c>
      <c r="L86">
        <f>'Perhitungan DP'!X109</f>
        <v>42085270000</v>
      </c>
      <c r="M86" t="s">
        <v>199</v>
      </c>
      <c r="N86">
        <f>'Perhitungan DP'!X110</f>
        <v>3000</v>
      </c>
    </row>
    <row r="87" spans="2:14" x14ac:dyDescent="0.35">
      <c r="B87">
        <v>2000</v>
      </c>
      <c r="C87">
        <f>'Perhitungan DP'!O112</f>
        <v>2000</v>
      </c>
      <c r="D87">
        <f>'Perhitungan DP'!P112</f>
        <v>4060000</v>
      </c>
      <c r="E87" t="s">
        <v>50</v>
      </c>
      <c r="F87">
        <f>'Perhitungan DP'!R112</f>
        <v>2405000000</v>
      </c>
      <c r="G87" t="s">
        <v>49</v>
      </c>
      <c r="H87">
        <f>'Perhitungan DP'!T112</f>
        <v>2409060000</v>
      </c>
      <c r="I87">
        <f>'Perhitungan DP'!U112</f>
        <v>38476210000</v>
      </c>
      <c r="J87">
        <f>'Perhitungan DP'!V112</f>
        <v>40885270000</v>
      </c>
      <c r="K87" t="s">
        <v>204</v>
      </c>
      <c r="L87">
        <f>'Perhitungan DP'!X112</f>
        <v>40885270000</v>
      </c>
      <c r="M87" t="s">
        <v>200</v>
      </c>
      <c r="N87">
        <f>'Perhitungan DP'!X113</f>
        <v>2000</v>
      </c>
    </row>
    <row r="88" spans="2:14" x14ac:dyDescent="0.35">
      <c r="B88">
        <v>3000</v>
      </c>
      <c r="C88">
        <f>'Perhitungan DP'!O116</f>
        <v>1000</v>
      </c>
      <c r="D88">
        <f>'Perhitungan DP'!P116</f>
        <v>4060000</v>
      </c>
      <c r="E88" t="s">
        <v>50</v>
      </c>
      <c r="F88">
        <f>'Perhitungan DP'!R116</f>
        <v>1205000000</v>
      </c>
      <c r="G88" t="s">
        <v>49</v>
      </c>
      <c r="H88">
        <f>'Perhitungan DP'!T116</f>
        <v>1209060000</v>
      </c>
      <c r="I88">
        <f>'Perhitungan DP'!U116</f>
        <v>38476210000</v>
      </c>
      <c r="J88">
        <f>'Perhitungan DP'!V116</f>
        <v>39685270000</v>
      </c>
      <c r="K88" t="s">
        <v>205</v>
      </c>
      <c r="L88">
        <f>'Perhitungan DP'!X116</f>
        <v>39685270000</v>
      </c>
      <c r="M88" t="s">
        <v>201</v>
      </c>
      <c r="N88">
        <f>'Perhitungan DP'!X117</f>
        <v>1000</v>
      </c>
    </row>
    <row r="89" spans="2:14" x14ac:dyDescent="0.35">
      <c r="B89">
        <v>4000</v>
      </c>
      <c r="C89">
        <f>'Perhitungan DP'!O121</f>
        <v>0</v>
      </c>
      <c r="D89">
        <f>'Perhitungan DP'!P121</f>
        <v>4060000</v>
      </c>
      <c r="E89" t="s">
        <v>50</v>
      </c>
      <c r="F89">
        <f>'Perhitungan DP'!R121</f>
        <v>5000000</v>
      </c>
      <c r="G89" t="s">
        <v>49</v>
      </c>
      <c r="H89">
        <f>'Perhitungan DP'!T121</f>
        <v>9060000</v>
      </c>
      <c r="I89">
        <f>'Perhitungan DP'!U121</f>
        <v>38476210000</v>
      </c>
      <c r="J89">
        <f>'Perhitungan DP'!V121</f>
        <v>38485270000</v>
      </c>
      <c r="K89" t="s">
        <v>206</v>
      </c>
      <c r="L89">
        <f>'Perhitungan DP'!X121</f>
        <v>38485270000</v>
      </c>
      <c r="M89" t="s">
        <v>202</v>
      </c>
      <c r="N89">
        <f>'Perhitungan DP'!X122</f>
        <v>0</v>
      </c>
    </row>
    <row r="90" spans="2:14" x14ac:dyDescent="0.35">
      <c r="B90">
        <v>5000</v>
      </c>
      <c r="C90">
        <f>'Perhitungan DP'!O127</f>
        <v>0</v>
      </c>
      <c r="D90">
        <f>'Perhitungan DP'!P127</f>
        <v>14060000</v>
      </c>
      <c r="E90" t="s">
        <v>50</v>
      </c>
      <c r="F90">
        <f>'Perhitungan DP'!R127</f>
        <v>5000000</v>
      </c>
      <c r="G90" t="s">
        <v>49</v>
      </c>
      <c r="H90">
        <f>'Perhitungan DP'!T127</f>
        <v>19060000</v>
      </c>
      <c r="I90">
        <f>'Perhitungan DP'!U127</f>
        <v>38476210000</v>
      </c>
      <c r="J90">
        <f>'Perhitungan DP'!V127</f>
        <v>38495270000</v>
      </c>
      <c r="K90" t="s">
        <v>207</v>
      </c>
      <c r="L90">
        <f>'Perhitungan DP'!X127</f>
        <v>38495270000</v>
      </c>
      <c r="M90" t="s">
        <v>203</v>
      </c>
      <c r="N90">
        <f>'Perhitungan DP'!X128</f>
        <v>0</v>
      </c>
    </row>
    <row r="93" spans="2:14" ht="15.5" x14ac:dyDescent="0.35">
      <c r="B93" s="100" t="s">
        <v>208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2"/>
    </row>
    <row r="94" spans="2:14" ht="15.5" x14ac:dyDescent="0.35">
      <c r="B94" s="69" t="s">
        <v>58</v>
      </c>
      <c r="C94" s="69" t="s">
        <v>59</v>
      </c>
      <c r="D94" s="71" t="s">
        <v>210</v>
      </c>
      <c r="E94" s="72"/>
      <c r="F94" s="72"/>
      <c r="G94" s="72"/>
      <c r="H94" s="73"/>
      <c r="I94" s="69" t="s">
        <v>228</v>
      </c>
      <c r="J94" s="69" t="s">
        <v>274</v>
      </c>
      <c r="K94" s="71" t="s">
        <v>232</v>
      </c>
      <c r="L94" s="72"/>
      <c r="M94" s="72"/>
      <c r="N94" s="103"/>
    </row>
    <row r="95" spans="2:14" ht="15.5" x14ac:dyDescent="0.35">
      <c r="B95" s="70"/>
      <c r="C95" s="70"/>
      <c r="D95" s="74"/>
      <c r="E95" s="75"/>
      <c r="F95" s="75"/>
      <c r="G95" s="75"/>
      <c r="H95" s="76"/>
      <c r="I95" s="70"/>
      <c r="J95" s="70"/>
      <c r="K95" s="105" t="s">
        <v>233</v>
      </c>
      <c r="L95" s="106"/>
      <c r="M95" s="106"/>
      <c r="N95" s="104"/>
    </row>
    <row r="96" spans="2:14" x14ac:dyDescent="0.35">
      <c r="B96">
        <v>0</v>
      </c>
      <c r="C96">
        <f>'Perhitungan DP'!C142</f>
        <v>4000</v>
      </c>
      <c r="D96">
        <f>'Perhitungan DP'!D142</f>
        <v>9290000</v>
      </c>
      <c r="E96" t="s">
        <v>50</v>
      </c>
      <c r="F96">
        <f>'Perhitungan DP'!F142</f>
        <v>4805000000</v>
      </c>
      <c r="G96" t="s">
        <v>49</v>
      </c>
      <c r="H96">
        <f>'Perhitungan DP'!H142</f>
        <v>4814290000</v>
      </c>
      <c r="I96">
        <f>'Perhitungan DP'!I142</f>
        <v>43285270000</v>
      </c>
      <c r="J96">
        <f>'Perhitungan DP'!J142</f>
        <v>48099560000</v>
      </c>
      <c r="K96" t="s">
        <v>213</v>
      </c>
      <c r="L96">
        <f>'Perhitungan DP'!L142</f>
        <v>48099560000</v>
      </c>
      <c r="M96" t="s">
        <v>214</v>
      </c>
      <c r="N96">
        <f>'Perhitungan DP'!L143</f>
        <v>4000</v>
      </c>
    </row>
    <row r="97" spans="2:14" x14ac:dyDescent="0.35">
      <c r="B97">
        <v>1000</v>
      </c>
      <c r="C97">
        <f>'Perhitungan DP'!C144</f>
        <v>3000</v>
      </c>
      <c r="D97">
        <f>'Perhitungan DP'!D144</f>
        <v>9290000</v>
      </c>
      <c r="E97" t="s">
        <v>50</v>
      </c>
      <c r="F97">
        <f>'Perhitungan DP'!F144</f>
        <v>3605000000</v>
      </c>
      <c r="G97" t="s">
        <v>49</v>
      </c>
      <c r="H97">
        <f>'Perhitungan DP'!H144</f>
        <v>3614290000</v>
      </c>
      <c r="I97">
        <f>'Perhitungan DP'!I144</f>
        <v>43285270000</v>
      </c>
      <c r="J97">
        <f>'Perhitungan DP'!J144</f>
        <v>46899560000</v>
      </c>
      <c r="K97" t="s">
        <v>215</v>
      </c>
      <c r="L97">
        <f>'Perhitungan DP'!L144</f>
        <v>46899560000</v>
      </c>
      <c r="M97" t="s">
        <v>220</v>
      </c>
      <c r="N97">
        <f>'Perhitungan DP'!L145</f>
        <v>3000</v>
      </c>
    </row>
    <row r="98" spans="2:14" x14ac:dyDescent="0.35">
      <c r="B98">
        <v>2000</v>
      </c>
      <c r="C98">
        <f>'Perhitungan DP'!C147</f>
        <v>2000</v>
      </c>
      <c r="D98">
        <f>'Perhitungan DP'!D147</f>
        <v>9290000</v>
      </c>
      <c r="E98" t="s">
        <v>50</v>
      </c>
      <c r="F98">
        <f>'Perhitungan DP'!F147</f>
        <v>2405000000</v>
      </c>
      <c r="G98" t="s">
        <v>49</v>
      </c>
      <c r="H98">
        <f>'Perhitungan DP'!H147</f>
        <v>2414290000</v>
      </c>
      <c r="I98">
        <f>'Perhitungan DP'!I147</f>
        <v>43285270000</v>
      </c>
      <c r="J98">
        <f>'Perhitungan DP'!J147</f>
        <v>45699560000</v>
      </c>
      <c r="K98" t="s">
        <v>216</v>
      </c>
      <c r="L98">
        <f>'Perhitungan DP'!L147</f>
        <v>45699560000</v>
      </c>
      <c r="M98" t="s">
        <v>221</v>
      </c>
      <c r="N98">
        <f>'Perhitungan DP'!L148</f>
        <v>2000</v>
      </c>
    </row>
    <row r="99" spans="2:14" x14ac:dyDescent="0.35">
      <c r="B99">
        <v>3000</v>
      </c>
      <c r="C99">
        <f>'Perhitungan DP'!C151</f>
        <v>1000</v>
      </c>
      <c r="D99">
        <f>'Perhitungan DP'!D151</f>
        <v>9290000</v>
      </c>
      <c r="E99" t="s">
        <v>50</v>
      </c>
      <c r="F99">
        <f>'Perhitungan DP'!F151</f>
        <v>1205000000</v>
      </c>
      <c r="G99" t="s">
        <v>49</v>
      </c>
      <c r="H99">
        <f>'Perhitungan DP'!H151</f>
        <v>1214290000</v>
      </c>
      <c r="I99">
        <f>'Perhitungan DP'!I151</f>
        <v>43285270000</v>
      </c>
      <c r="J99">
        <f>'Perhitungan DP'!J151</f>
        <v>44499560000</v>
      </c>
      <c r="K99" t="s">
        <v>217</v>
      </c>
      <c r="L99">
        <f>'Perhitungan DP'!L151</f>
        <v>44499560000</v>
      </c>
      <c r="M99" t="s">
        <v>222</v>
      </c>
      <c r="N99">
        <f>'Perhitungan DP'!L152</f>
        <v>1000</v>
      </c>
    </row>
    <row r="100" spans="2:14" x14ac:dyDescent="0.35">
      <c r="B100">
        <v>4000</v>
      </c>
      <c r="C100">
        <f>'Perhitungan DP'!C156</f>
        <v>0</v>
      </c>
      <c r="D100">
        <f>'Perhitungan DP'!D156</f>
        <v>9290000</v>
      </c>
      <c r="E100" t="s">
        <v>50</v>
      </c>
      <c r="F100">
        <f>'Perhitungan DP'!F156</f>
        <v>5000000</v>
      </c>
      <c r="G100" t="s">
        <v>49</v>
      </c>
      <c r="H100">
        <f>'Perhitungan DP'!H156</f>
        <v>14290000</v>
      </c>
      <c r="I100">
        <f>'Perhitungan DP'!I156</f>
        <v>43285270000</v>
      </c>
      <c r="J100">
        <f>'Perhitungan DP'!J156</f>
        <v>43299560000</v>
      </c>
      <c r="K100" t="s">
        <v>218</v>
      </c>
      <c r="L100">
        <f>'Perhitungan DP'!L156</f>
        <v>43299560000</v>
      </c>
      <c r="M100" t="s">
        <v>223</v>
      </c>
      <c r="N100">
        <f>'Perhitungan DP'!L157</f>
        <v>0</v>
      </c>
    </row>
    <row r="101" spans="2:14" x14ac:dyDescent="0.35">
      <c r="B101">
        <v>5000</v>
      </c>
      <c r="C101">
        <f>'Perhitungan DP'!C162</f>
        <v>0</v>
      </c>
      <c r="D101">
        <f>'Perhitungan DP'!D162</f>
        <v>19290000</v>
      </c>
      <c r="E101" t="s">
        <v>50</v>
      </c>
      <c r="F101">
        <f>'Perhitungan DP'!F162</f>
        <v>5000000</v>
      </c>
      <c r="G101" t="s">
        <v>49</v>
      </c>
      <c r="H101">
        <f>'Perhitungan DP'!H162</f>
        <v>24290000</v>
      </c>
      <c r="I101">
        <f>'Perhitungan DP'!I162</f>
        <v>43285270000</v>
      </c>
      <c r="J101">
        <f>'Perhitungan DP'!J162</f>
        <v>43309560000</v>
      </c>
      <c r="K101" t="s">
        <v>219</v>
      </c>
      <c r="L101">
        <f>'Perhitungan DP'!L162</f>
        <v>43309560000</v>
      </c>
      <c r="M101" t="s">
        <v>224</v>
      </c>
      <c r="N101">
        <f>'Perhitungan DP'!L163</f>
        <v>0</v>
      </c>
    </row>
    <row r="104" spans="2:14" ht="15.5" x14ac:dyDescent="0.35">
      <c r="B104" s="100" t="s">
        <v>226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2"/>
    </row>
    <row r="105" spans="2:14" ht="15.5" x14ac:dyDescent="0.35">
      <c r="B105" s="69" t="s">
        <v>58</v>
      </c>
      <c r="C105" s="69" t="s">
        <v>59</v>
      </c>
      <c r="D105" s="71" t="s">
        <v>275</v>
      </c>
      <c r="E105" s="72"/>
      <c r="F105" s="72"/>
      <c r="G105" s="72"/>
      <c r="H105" s="73"/>
      <c r="I105" s="69" t="s">
        <v>302</v>
      </c>
      <c r="J105" s="69" t="s">
        <v>276</v>
      </c>
      <c r="K105" s="71" t="s">
        <v>248</v>
      </c>
      <c r="L105" s="72"/>
      <c r="M105" s="72"/>
      <c r="N105" s="103"/>
    </row>
    <row r="106" spans="2:14" ht="15.5" x14ac:dyDescent="0.35">
      <c r="B106" s="70"/>
      <c r="C106" s="70"/>
      <c r="D106" s="74"/>
      <c r="E106" s="75"/>
      <c r="F106" s="75"/>
      <c r="G106" s="75"/>
      <c r="H106" s="76"/>
      <c r="I106" s="70"/>
      <c r="J106" s="70"/>
      <c r="K106" s="105" t="s">
        <v>249</v>
      </c>
      <c r="L106" s="106"/>
      <c r="M106" s="106"/>
      <c r="N106" s="104"/>
    </row>
    <row r="107" spans="2:14" x14ac:dyDescent="0.35">
      <c r="B107">
        <v>0</v>
      </c>
      <c r="C107">
        <f>'Perhitungan DP'!O139</f>
        <v>4000</v>
      </c>
      <c r="D107">
        <f>'Perhitungan DP'!P139</f>
        <v>7870000</v>
      </c>
      <c r="E107" t="s">
        <v>50</v>
      </c>
      <c r="F107">
        <f>'Perhitungan DP'!R139</f>
        <v>4805000000</v>
      </c>
      <c r="G107" t="s">
        <v>49</v>
      </c>
      <c r="H107">
        <f>'Perhitungan DP'!T139</f>
        <v>4812870000</v>
      </c>
      <c r="I107">
        <f>'Perhitungan DP'!U139</f>
        <v>48099560000</v>
      </c>
      <c r="J107">
        <f>'Perhitungan DP'!V139</f>
        <v>52912430000</v>
      </c>
      <c r="K107" t="s">
        <v>230</v>
      </c>
      <c r="L107">
        <f>'Perhitungan DP'!X139</f>
        <v>52912430000</v>
      </c>
      <c r="M107" t="s">
        <v>231</v>
      </c>
      <c r="N107">
        <f>'Perhitungan DP'!X140</f>
        <v>4000</v>
      </c>
    </row>
    <row r="108" spans="2:14" x14ac:dyDescent="0.35">
      <c r="B108">
        <v>1000</v>
      </c>
      <c r="C108">
        <f>'Perhitungan DP'!O141</f>
        <v>3000</v>
      </c>
      <c r="D108">
        <f>'Perhitungan DP'!P141</f>
        <v>7870000</v>
      </c>
      <c r="E108" t="s">
        <v>50</v>
      </c>
      <c r="F108">
        <f>'Perhitungan DP'!R141</f>
        <v>3605000000</v>
      </c>
      <c r="G108" t="s">
        <v>49</v>
      </c>
      <c r="H108">
        <f>'Perhitungan DP'!T141</f>
        <v>3612870000</v>
      </c>
      <c r="I108">
        <f>'Perhitungan DP'!U141</f>
        <v>48099560000</v>
      </c>
      <c r="J108">
        <f>'Perhitungan DP'!V141</f>
        <v>51712430000</v>
      </c>
      <c r="K108" t="s">
        <v>234</v>
      </c>
      <c r="L108">
        <f>'Perhitungan DP'!X141</f>
        <v>51712430000</v>
      </c>
      <c r="M108" t="s">
        <v>235</v>
      </c>
      <c r="N108">
        <f>'Perhitungan DP'!X142</f>
        <v>3000</v>
      </c>
    </row>
    <row r="109" spans="2:14" x14ac:dyDescent="0.35">
      <c r="B109">
        <v>2000</v>
      </c>
      <c r="C109">
        <f>'Perhitungan DP'!O144</f>
        <v>2000</v>
      </c>
      <c r="D109">
        <f>'Perhitungan DP'!P144</f>
        <v>7870000</v>
      </c>
      <c r="E109" t="s">
        <v>50</v>
      </c>
      <c r="F109">
        <f>'Perhitungan DP'!R144</f>
        <v>2405000000</v>
      </c>
      <c r="G109" t="s">
        <v>49</v>
      </c>
      <c r="H109">
        <f>'Perhitungan DP'!T144</f>
        <v>2412870000</v>
      </c>
      <c r="I109">
        <f>'Perhitungan DP'!U144</f>
        <v>48099560000</v>
      </c>
      <c r="J109">
        <f>'Perhitungan DP'!V144</f>
        <v>50512430000</v>
      </c>
      <c r="K109" t="s">
        <v>236</v>
      </c>
      <c r="L109">
        <f>'Perhitungan DP'!X144</f>
        <v>50512430000</v>
      </c>
      <c r="M109" t="s">
        <v>237</v>
      </c>
      <c r="N109">
        <f>'Perhitungan DP'!X145</f>
        <v>2000</v>
      </c>
    </row>
    <row r="110" spans="2:14" x14ac:dyDescent="0.35">
      <c r="B110">
        <v>3000</v>
      </c>
      <c r="C110">
        <f>'Perhitungan DP'!O148</f>
        <v>1000</v>
      </c>
      <c r="D110">
        <f>'Perhitungan DP'!P148</f>
        <v>7870000</v>
      </c>
      <c r="E110" t="s">
        <v>50</v>
      </c>
      <c r="F110">
        <f>'Perhitungan DP'!R148</f>
        <v>1205000000</v>
      </c>
      <c r="G110" t="s">
        <v>49</v>
      </c>
      <c r="H110">
        <f>'Perhitungan DP'!T148</f>
        <v>1212870000</v>
      </c>
      <c r="I110">
        <f>'Perhitungan DP'!U148</f>
        <v>48099560000</v>
      </c>
      <c r="J110">
        <f>'Perhitungan DP'!V148</f>
        <v>49312430000</v>
      </c>
      <c r="K110" t="s">
        <v>238</v>
      </c>
      <c r="L110">
        <f>'Perhitungan DP'!X148</f>
        <v>49312430000</v>
      </c>
      <c r="M110" t="s">
        <v>239</v>
      </c>
      <c r="N110">
        <f>'Perhitungan DP'!X149</f>
        <v>1000</v>
      </c>
    </row>
    <row r="111" spans="2:14" x14ac:dyDescent="0.35">
      <c r="B111">
        <v>4000</v>
      </c>
      <c r="C111">
        <f>'Perhitungan DP'!O153</f>
        <v>0</v>
      </c>
      <c r="D111">
        <f>'Perhitungan DP'!P153</f>
        <v>7870000</v>
      </c>
      <c r="E111" t="s">
        <v>50</v>
      </c>
      <c r="F111">
        <f>'Perhitungan DP'!R153</f>
        <v>5000000</v>
      </c>
      <c r="G111" t="s">
        <v>49</v>
      </c>
      <c r="H111">
        <f>'Perhitungan DP'!T153</f>
        <v>12870000</v>
      </c>
      <c r="I111">
        <f>'Perhitungan DP'!U153</f>
        <v>48099560000</v>
      </c>
      <c r="J111">
        <f>'Perhitungan DP'!V153</f>
        <v>48112430000</v>
      </c>
      <c r="K111" t="s">
        <v>240</v>
      </c>
      <c r="L111">
        <f>'Perhitungan DP'!X153</f>
        <v>48112430000</v>
      </c>
      <c r="M111" t="s">
        <v>241</v>
      </c>
      <c r="N111">
        <f>'Perhitungan DP'!X154</f>
        <v>0</v>
      </c>
    </row>
    <row r="112" spans="2:14" x14ac:dyDescent="0.35">
      <c r="B112">
        <v>5000</v>
      </c>
      <c r="C112">
        <f>'Perhitungan DP'!O159</f>
        <v>0</v>
      </c>
      <c r="D112">
        <f>'Perhitungan DP'!P159</f>
        <v>17870000</v>
      </c>
      <c r="E112" t="s">
        <v>50</v>
      </c>
      <c r="F112">
        <f>'Perhitungan DP'!R159</f>
        <v>5000000</v>
      </c>
      <c r="G112" t="s">
        <v>49</v>
      </c>
      <c r="H112">
        <f>'Perhitungan DP'!T159</f>
        <v>22870000</v>
      </c>
      <c r="I112">
        <f>'Perhitungan DP'!U159</f>
        <v>48099560000</v>
      </c>
      <c r="J112">
        <f>'Perhitungan DP'!V158</f>
        <v>48122430000</v>
      </c>
      <c r="K112" t="s">
        <v>242</v>
      </c>
      <c r="L112">
        <f>'Perhitungan DP'!X158</f>
        <v>48122430000</v>
      </c>
      <c r="M112" t="s">
        <v>243</v>
      </c>
      <c r="N112">
        <f>'Perhitungan DP'!X159</f>
        <v>0</v>
      </c>
    </row>
    <row r="115" spans="2:14" ht="15.5" x14ac:dyDescent="0.35">
      <c r="B115" s="100" t="s">
        <v>244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2"/>
    </row>
    <row r="116" spans="2:14" ht="15.5" x14ac:dyDescent="0.35">
      <c r="B116" s="69" t="s">
        <v>58</v>
      </c>
      <c r="C116" s="69" t="s">
        <v>59</v>
      </c>
      <c r="D116" s="71" t="s">
        <v>246</v>
      </c>
      <c r="E116" s="72"/>
      <c r="F116" s="72"/>
      <c r="G116" s="72"/>
      <c r="H116" s="73"/>
      <c r="I116" s="69" t="s">
        <v>303</v>
      </c>
      <c r="J116" s="69" t="s">
        <v>277</v>
      </c>
      <c r="K116" s="71" t="s">
        <v>278</v>
      </c>
      <c r="L116" s="72"/>
      <c r="M116" s="72"/>
      <c r="N116" s="103"/>
    </row>
    <row r="117" spans="2:14" ht="15.5" x14ac:dyDescent="0.35">
      <c r="B117" s="70"/>
      <c r="C117" s="70"/>
      <c r="D117" s="74"/>
      <c r="E117" s="75"/>
      <c r="F117" s="75"/>
      <c r="G117" s="75"/>
      <c r="H117" s="76"/>
      <c r="I117" s="70"/>
      <c r="J117" s="70"/>
      <c r="K117" s="105" t="s">
        <v>279</v>
      </c>
      <c r="L117" s="106"/>
      <c r="M117" s="106"/>
      <c r="N117" s="104"/>
    </row>
    <row r="118" spans="2:14" x14ac:dyDescent="0.35">
      <c r="B118">
        <v>0</v>
      </c>
      <c r="C118">
        <f>'Perhitungan DP'!C173</f>
        <v>4000</v>
      </c>
      <c r="D118">
        <f>'Perhitungan DP'!D173</f>
        <v>2210000</v>
      </c>
      <c r="E118" t="s">
        <v>50</v>
      </c>
      <c r="F118">
        <f>'Perhitungan DP'!F173</f>
        <v>4805000000</v>
      </c>
      <c r="G118" t="s">
        <v>49</v>
      </c>
      <c r="H118">
        <f>'Perhitungan DP'!H173</f>
        <v>4807210000</v>
      </c>
      <c r="I118">
        <f>'Perhitungan DP'!I173</f>
        <v>52912430000</v>
      </c>
      <c r="J118">
        <f>'Perhitungan DP'!J173</f>
        <v>57719640000</v>
      </c>
      <c r="K118" t="s">
        <v>250</v>
      </c>
      <c r="L118">
        <f>'Perhitungan DP'!L173</f>
        <v>57719640000</v>
      </c>
      <c r="M118" t="s">
        <v>251</v>
      </c>
      <c r="N118">
        <f>'Perhitungan DP'!L174</f>
        <v>4000</v>
      </c>
    </row>
    <row r="119" spans="2:14" x14ac:dyDescent="0.35">
      <c r="B119">
        <v>1000</v>
      </c>
      <c r="C119">
        <f>'Perhitungan DP'!C175</f>
        <v>0</v>
      </c>
      <c r="D119">
        <f>'Perhitungan DP'!D175</f>
        <v>0</v>
      </c>
      <c r="E119" t="s">
        <v>50</v>
      </c>
      <c r="F119">
        <f>'Perhitungan DP'!F175</f>
        <v>0</v>
      </c>
      <c r="G119" t="s">
        <v>49</v>
      </c>
      <c r="H119">
        <f>'Perhitungan DP'!H175</f>
        <v>0</v>
      </c>
      <c r="I119">
        <f>'Perhitungan DP'!I175</f>
        <v>0</v>
      </c>
      <c r="J119">
        <f>'Perhitungan DP'!J175</f>
        <v>0</v>
      </c>
      <c r="K119" t="s">
        <v>253</v>
      </c>
      <c r="L119">
        <f>'Perhitungan DP'!L175</f>
        <v>0</v>
      </c>
      <c r="M119" t="s">
        <v>258</v>
      </c>
      <c r="N119">
        <f>'Perhitungan DP'!L176</f>
        <v>0</v>
      </c>
    </row>
    <row r="120" spans="2:14" x14ac:dyDescent="0.35">
      <c r="B120">
        <v>2000</v>
      </c>
      <c r="C120">
        <f>'Perhitungan DP'!C178</f>
        <v>0</v>
      </c>
      <c r="D120">
        <f>'Perhitungan DP'!D178</f>
        <v>0</v>
      </c>
      <c r="E120" t="s">
        <v>50</v>
      </c>
      <c r="F120">
        <f>'Perhitungan DP'!F178</f>
        <v>0</v>
      </c>
      <c r="G120" t="s">
        <v>49</v>
      </c>
      <c r="H120">
        <f>'Perhitungan DP'!H178</f>
        <v>0</v>
      </c>
      <c r="I120">
        <f>'Perhitungan DP'!I178</f>
        <v>0</v>
      </c>
      <c r="J120">
        <f>'Perhitungan DP'!J178</f>
        <v>0</v>
      </c>
      <c r="K120" t="s">
        <v>254</v>
      </c>
      <c r="L120">
        <f>'Perhitungan DP'!L178</f>
        <v>0</v>
      </c>
      <c r="M120" t="s">
        <v>259</v>
      </c>
      <c r="N120">
        <f>'Perhitungan DP'!L179</f>
        <v>0</v>
      </c>
    </row>
    <row r="121" spans="2:14" x14ac:dyDescent="0.35">
      <c r="B121">
        <v>3000</v>
      </c>
      <c r="C121">
        <f>'Perhitungan DP'!C182</f>
        <v>0</v>
      </c>
      <c r="D121">
        <f>'Perhitungan DP'!D182</f>
        <v>0</v>
      </c>
      <c r="E121" t="s">
        <v>50</v>
      </c>
      <c r="F121">
        <f>'Perhitungan DP'!F182</f>
        <v>0</v>
      </c>
      <c r="G121" t="s">
        <v>49</v>
      </c>
      <c r="H121">
        <f>'Perhitungan DP'!H182</f>
        <v>0</v>
      </c>
      <c r="I121">
        <f>'Perhitungan DP'!I182</f>
        <v>0</v>
      </c>
      <c r="J121">
        <f>'Perhitungan DP'!J182</f>
        <v>0</v>
      </c>
      <c r="K121" t="s">
        <v>255</v>
      </c>
      <c r="L121">
        <f>'Perhitungan DP'!L182</f>
        <v>0</v>
      </c>
      <c r="M121" t="s">
        <v>260</v>
      </c>
      <c r="N121">
        <f>'Perhitungan DP'!L183</f>
        <v>0</v>
      </c>
    </row>
    <row r="122" spans="2:14" x14ac:dyDescent="0.35">
      <c r="B122">
        <v>4000</v>
      </c>
      <c r="C122">
        <f>'Perhitungan DP'!C187</f>
        <v>0</v>
      </c>
      <c r="D122">
        <f>'Perhitungan DP'!D187</f>
        <v>0</v>
      </c>
      <c r="E122" t="s">
        <v>50</v>
      </c>
      <c r="F122">
        <f>'Perhitungan DP'!F187</f>
        <v>0</v>
      </c>
      <c r="G122" t="s">
        <v>49</v>
      </c>
      <c r="H122">
        <f>'Perhitungan DP'!H187</f>
        <v>0</v>
      </c>
      <c r="I122">
        <f>'Perhitungan DP'!I187</f>
        <v>0</v>
      </c>
      <c r="J122">
        <f>'Perhitungan DP'!J187</f>
        <v>0</v>
      </c>
      <c r="K122" t="s">
        <v>256</v>
      </c>
      <c r="L122">
        <f>'Perhitungan DP'!L187</f>
        <v>0</v>
      </c>
      <c r="M122" t="s">
        <v>261</v>
      </c>
      <c r="N122">
        <f>'Perhitungan DP'!L188</f>
        <v>0</v>
      </c>
    </row>
    <row r="123" spans="2:14" x14ac:dyDescent="0.35">
      <c r="B123">
        <v>5000</v>
      </c>
      <c r="C123">
        <f>'Perhitungan DP'!C193</f>
        <v>0</v>
      </c>
      <c r="D123">
        <f>'Perhitungan DP'!D193</f>
        <v>0</v>
      </c>
      <c r="E123" t="s">
        <v>50</v>
      </c>
      <c r="F123">
        <f>'Perhitungan DP'!F193</f>
        <v>0</v>
      </c>
      <c r="G123" t="s">
        <v>49</v>
      </c>
      <c r="H123">
        <f>'Perhitungan DP'!H193</f>
        <v>0</v>
      </c>
      <c r="I123">
        <f>'Perhitungan DP'!I193</f>
        <v>0</v>
      </c>
      <c r="J123">
        <f>'Perhitungan DP'!J193</f>
        <v>0</v>
      </c>
      <c r="K123" t="s">
        <v>257</v>
      </c>
      <c r="L123">
        <f>'Perhitungan DP'!L193</f>
        <v>0</v>
      </c>
      <c r="M123" t="s">
        <v>262</v>
      </c>
      <c r="N123">
        <f>'Perhitungan DP'!L194</f>
        <v>0</v>
      </c>
    </row>
  </sheetData>
  <mergeCells count="99">
    <mergeCell ref="K29:M29"/>
    <mergeCell ref="C28:C29"/>
    <mergeCell ref="D28:H29"/>
    <mergeCell ref="I28:I29"/>
    <mergeCell ref="J28:J29"/>
    <mergeCell ref="K28:M28"/>
    <mergeCell ref="B4:N4"/>
    <mergeCell ref="B17:B18"/>
    <mergeCell ref="C17:C18"/>
    <mergeCell ref="D17:H18"/>
    <mergeCell ref="I17:I18"/>
    <mergeCell ref="J17:J18"/>
    <mergeCell ref="K17:M17"/>
    <mergeCell ref="N5:N6"/>
    <mergeCell ref="B5:B6"/>
    <mergeCell ref="C5:C6"/>
    <mergeCell ref="D5:H6"/>
    <mergeCell ref="I5:I6"/>
    <mergeCell ref="J5:J6"/>
    <mergeCell ref="K5:M5"/>
    <mergeCell ref="K6:M6"/>
    <mergeCell ref="N17:N18"/>
    <mergeCell ref="J50:J51"/>
    <mergeCell ref="K18:M18"/>
    <mergeCell ref="B16:N16"/>
    <mergeCell ref="B27:N27"/>
    <mergeCell ref="B28:B29"/>
    <mergeCell ref="B49:N49"/>
    <mergeCell ref="B38:N38"/>
    <mergeCell ref="B39:B40"/>
    <mergeCell ref="C39:C40"/>
    <mergeCell ref="D39:H40"/>
    <mergeCell ref="I39:I40"/>
    <mergeCell ref="J39:J40"/>
    <mergeCell ref="K39:M39"/>
    <mergeCell ref="N39:N40"/>
    <mergeCell ref="K40:M40"/>
    <mergeCell ref="N28:N29"/>
    <mergeCell ref="K50:M50"/>
    <mergeCell ref="N50:N51"/>
    <mergeCell ref="K51:M51"/>
    <mergeCell ref="B60:N60"/>
    <mergeCell ref="B61:B62"/>
    <mergeCell ref="C61:C62"/>
    <mergeCell ref="D61:H62"/>
    <mergeCell ref="I61:I62"/>
    <mergeCell ref="J61:J62"/>
    <mergeCell ref="K61:M61"/>
    <mergeCell ref="N61:N62"/>
    <mergeCell ref="K62:M62"/>
    <mergeCell ref="B50:B51"/>
    <mergeCell ref="C50:C51"/>
    <mergeCell ref="D50:H51"/>
    <mergeCell ref="I50:I51"/>
    <mergeCell ref="B71:N71"/>
    <mergeCell ref="B72:B73"/>
    <mergeCell ref="C72:C73"/>
    <mergeCell ref="D72:H73"/>
    <mergeCell ref="I72:I73"/>
    <mergeCell ref="J72:J73"/>
    <mergeCell ref="K72:M72"/>
    <mergeCell ref="N72:N73"/>
    <mergeCell ref="K73:M73"/>
    <mergeCell ref="B82:N82"/>
    <mergeCell ref="B83:B84"/>
    <mergeCell ref="C83:C84"/>
    <mergeCell ref="D83:H84"/>
    <mergeCell ref="I83:I84"/>
    <mergeCell ref="J83:J84"/>
    <mergeCell ref="K83:M83"/>
    <mergeCell ref="N83:N84"/>
    <mergeCell ref="K84:M84"/>
    <mergeCell ref="B93:N93"/>
    <mergeCell ref="B94:B95"/>
    <mergeCell ref="C94:C95"/>
    <mergeCell ref="D94:H95"/>
    <mergeCell ref="I94:I95"/>
    <mergeCell ref="J94:J95"/>
    <mergeCell ref="K94:M94"/>
    <mergeCell ref="N94:N95"/>
    <mergeCell ref="K95:M95"/>
    <mergeCell ref="B104:N104"/>
    <mergeCell ref="B105:B106"/>
    <mergeCell ref="C105:C106"/>
    <mergeCell ref="D105:H106"/>
    <mergeCell ref="I105:I106"/>
    <mergeCell ref="J105:J106"/>
    <mergeCell ref="K105:M105"/>
    <mergeCell ref="N105:N106"/>
    <mergeCell ref="K106:M106"/>
    <mergeCell ref="B115:N115"/>
    <mergeCell ref="B116:B117"/>
    <mergeCell ref="C116:C117"/>
    <mergeCell ref="D116:H117"/>
    <mergeCell ref="I116:I117"/>
    <mergeCell ref="J116:J117"/>
    <mergeCell ref="K116:M116"/>
    <mergeCell ref="N116:N117"/>
    <mergeCell ref="K117:M11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B25B5-ADDA-4402-A369-E7CE8D5B7576}">
  <dimension ref="A1"/>
  <sheetViews>
    <sheetView workbookViewId="0">
      <selection activeCell="H15" sqref="H15"/>
    </sheetView>
  </sheetViews>
  <sheetFormatPr defaultRowHeight="14.5" x14ac:dyDescent="0.35"/>
  <cols>
    <col min="4" max="4" width="8.726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mentah</vt:lpstr>
      <vt:lpstr>Tahap 12</vt:lpstr>
      <vt:lpstr>Perhitungan DP</vt:lpstr>
      <vt:lpstr>Sheet1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nisfi laili</dc:creator>
  <cp:lastModifiedBy>nisfi laili</cp:lastModifiedBy>
  <cp:lastPrinted>2026-03-02T02:58:43Z</cp:lastPrinted>
  <dcterms:created xsi:type="dcterms:W3CDTF">2026-01-06T12:47:28Z</dcterms:created>
  <dcterms:modified xsi:type="dcterms:W3CDTF">2026-03-31T08:11:40Z</dcterms:modified>
</cp:coreProperties>
</file>